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120" windowWidth="20490" windowHeight="7515" tabRatio="837" activeTab="1"/>
  </bookViews>
  <sheets>
    <sheet name="VT nhóm 1" sheetId="68" r:id="rId1"/>
    <sheet name="VT nhóm 2" sheetId="66" r:id="rId2"/>
  </sheets>
  <definedNames>
    <definedName name="_xlnm._FilterDatabase" localSheetId="0" hidden="1">'VT nhóm 1'!$A$8:$CC$26</definedName>
    <definedName name="_xlnm._FilterDatabase" localSheetId="1" hidden="1">'VT nhóm 2'!$A$8:$CG$122</definedName>
    <definedName name="_xlnm.Print_Titles" localSheetId="0">'VT nhóm 1'!$7:$8</definedName>
    <definedName name="_xlnm.Print_Titles" localSheetId="1">'VT nhóm 2'!$7:$8</definedName>
  </definedNames>
  <calcPr calcId="144525"/>
</workbook>
</file>

<file path=xl/calcChain.xml><?xml version="1.0" encoding="utf-8"?>
<calcChain xmlns="http://schemas.openxmlformats.org/spreadsheetml/2006/main">
  <c r="A10" i="66" l="1"/>
  <c r="A11" i="66"/>
  <c r="A12" i="66"/>
  <c r="A13" i="66"/>
  <c r="A14" i="66"/>
  <c r="A15" i="66"/>
  <c r="A16" i="66"/>
  <c r="A17" i="66"/>
  <c r="A18" i="66"/>
  <c r="A19" i="66"/>
  <c r="A20" i="66"/>
  <c r="A21" i="66"/>
  <c r="A22" i="66"/>
  <c r="A23" i="66"/>
  <c r="A24" i="66"/>
  <c r="A25" i="66"/>
  <c r="A26" i="66"/>
  <c r="A27" i="66"/>
  <c r="A28" i="66"/>
  <c r="A29" i="66"/>
  <c r="A30" i="66"/>
  <c r="A31" i="66"/>
  <c r="A32" i="66"/>
  <c r="A33" i="66"/>
  <c r="A34" i="66"/>
  <c r="A35" i="66"/>
  <c r="A36" i="66"/>
  <c r="A37" i="66"/>
  <c r="A38" i="66"/>
  <c r="A39" i="66"/>
  <c r="A40" i="66"/>
  <c r="A41" i="66"/>
  <c r="A42" i="66"/>
  <c r="A43" i="66"/>
  <c r="A44" i="66"/>
  <c r="A45" i="66"/>
  <c r="A46" i="66"/>
  <c r="A47" i="66"/>
  <c r="A48" i="66"/>
  <c r="A49" i="66"/>
  <c r="A50" i="66"/>
  <c r="A51" i="66"/>
  <c r="A52" i="66"/>
  <c r="A53" i="66"/>
  <c r="A54" i="66"/>
  <c r="A55" i="66"/>
  <c r="A56" i="66"/>
  <c r="A57" i="66"/>
  <c r="A58" i="66"/>
  <c r="A59" i="66"/>
  <c r="A60" i="66"/>
  <c r="A61" i="66"/>
  <c r="A62" i="66"/>
  <c r="A63" i="66"/>
  <c r="A64" i="66"/>
  <c r="A65" i="66"/>
  <c r="A66" i="66"/>
  <c r="A67" i="66"/>
  <c r="A68" i="66"/>
  <c r="A69" i="66"/>
  <c r="A70" i="66"/>
  <c r="A71" i="66"/>
  <c r="A72" i="66"/>
  <c r="A73" i="66"/>
  <c r="A74" i="66"/>
  <c r="A75" i="66"/>
  <c r="A76" i="66"/>
  <c r="A77" i="66"/>
  <c r="A78" i="66"/>
  <c r="A79" i="66"/>
  <c r="A80" i="66"/>
  <c r="A81" i="66"/>
  <c r="A82" i="66"/>
  <c r="A83" i="66"/>
  <c r="A84" i="66"/>
  <c r="A85" i="66"/>
  <c r="A86" i="66"/>
  <c r="A87" i="66"/>
  <c r="A88" i="66"/>
  <c r="A89" i="66"/>
  <c r="A90" i="66"/>
  <c r="A91" i="66"/>
  <c r="A92" i="66"/>
  <c r="A93" i="66"/>
  <c r="A94" i="66"/>
  <c r="A95" i="66"/>
  <c r="A96" i="66"/>
  <c r="A97" i="66"/>
  <c r="A98" i="66"/>
  <c r="A99" i="66"/>
  <c r="A100" i="66"/>
  <c r="A101" i="66"/>
  <c r="A102" i="66"/>
  <c r="A103" i="66"/>
  <c r="A104" i="66"/>
  <c r="A105" i="66"/>
  <c r="A106" i="66"/>
  <c r="A107" i="66"/>
  <c r="A108" i="66"/>
  <c r="A109" i="66"/>
  <c r="A110" i="66"/>
  <c r="A111" i="66"/>
  <c r="A112" i="66"/>
  <c r="A113" i="66"/>
  <c r="A114" i="66"/>
  <c r="A115" i="66"/>
  <c r="A116" i="66"/>
  <c r="A117" i="66"/>
  <c r="A118" i="66"/>
  <c r="A119" i="66"/>
  <c r="A120" i="66"/>
  <c r="A121" i="66"/>
  <c r="A122" i="66"/>
  <c r="A9" i="66"/>
</calcChain>
</file>

<file path=xl/sharedStrings.xml><?xml version="1.0" encoding="utf-8"?>
<sst xmlns="http://schemas.openxmlformats.org/spreadsheetml/2006/main" count="1144" uniqueCount="626">
  <si>
    <t>NHÓM 2 THEO THÔNG TƯ SỐ 15/2019/TT-BYT NGÀY 11/7/2019 CỦA BỘ Y TẾ</t>
  </si>
  <si>
    <t>Tam thất</t>
  </si>
  <si>
    <t>Dạng sơ chế/ phương pháp chế biến</t>
  </si>
  <si>
    <t>Bộ phận dùng/Tiêu chuẩn chất lượng</t>
  </si>
  <si>
    <t>Kg</t>
  </si>
  <si>
    <t>Cát căn</t>
  </si>
  <si>
    <t>Radix Puerariae thomsonii</t>
  </si>
  <si>
    <t>Thuốc phiến khô (phiến dày 1.5- 2mm)</t>
  </si>
  <si>
    <t>Vị thuốc Cát căn là chế là sản phẩm đã chế biến từ rễ củ cây Sắn dây, họ Đậu. Thái phiến dài khoảng 3 - 5 cm, dầy 3 - 4 mm, sao vàng mặt ngoài. Đạt DĐVN V</t>
  </si>
  <si>
    <t>Lức (Sài hồ nam)</t>
  </si>
  <si>
    <t>Radix Plucheae pteropodae</t>
  </si>
  <si>
    <t>Thuốc phiến khô (đoạn dài khoảng 2cm)</t>
  </si>
  <si>
    <t>Cốt khí củ</t>
  </si>
  <si>
    <t>Radix Polygoni cuspidati</t>
  </si>
  <si>
    <t>Rễ củ được phơi sấy khô của cây Cốt khí. Thái phiến từ 1-2cm.</t>
  </si>
  <si>
    <t>Rễ củ được phơi sấy khô của cây Cốt khí. Thái phiến từ 1-2cm. Thê chất rắn, có mùi nhẹ, hơi se đắng. Theo tiêu chuẩn DĐVN V</t>
  </si>
  <si>
    <t>Dây đau xương</t>
  </si>
  <si>
    <t>Caulis Tinosporae tomentosae</t>
  </si>
  <si>
    <t xml:space="preserve"> Đoạn ngắn phơi khô</t>
  </si>
  <si>
    <t>Thân dây leo đã được thái lát mỏng từ 2-4cm mặt ngoài có những đốm gò cạn, không mốc mọt. Theo tiêu chuẩn DĐVN V</t>
  </si>
  <si>
    <t>Hy thiêm</t>
  </si>
  <si>
    <t>Herba Siegesbeckiae</t>
  </si>
  <si>
    <t>Hy thiêm được thái phiền từ 2 - 4 cm, phơi sây khô.</t>
  </si>
  <si>
    <t>Vị thuốc Hy thiêm là sản phẩm đã chế biến từ bộ phận trên mặt đất đã phơi hay sấy khô của cây Hy thiêm, họ Cúc. Đạt TC DĐVN V. Cắt đoạn 2-4 cm, tẩm rượu. Hy thiêm tẩm rượu có màu xám, vị đắng</t>
  </si>
  <si>
    <t>Ké đấu ngựa (Thương nhĩ tử)</t>
  </si>
  <si>
    <t>Fructus Xanthii strumarii</t>
  </si>
  <si>
    <t xml:space="preserve">Đốt cho cháy hết gai, quả hình trứng, hai đầu nhọn, có màu xám đen; phần lớn cháy hết gai, một số quả còn ít gai hoặc gai cháy chưa hết, dài 1,2cm – 1,5cm, rộng 0,5cm–0,7 cm. </t>
  </si>
  <si>
    <t>Vị thuốc Thương nhĩ tử là quả già phơi hay sấy khô của cây Ké đầu ngựa, họ Cúc. Đạt DĐVN V. Sao cháy gai; tẩm rượu.    a) Thương nhĩ tử sao cháy gai: Là những quả hình trứng, hai đầu nhọn, có màu xám đen; phần lớn cháy hết gai, một số quả còn ít gai hoặc gai cháy chưa hết, dài 1,2 cm - 1,5cm, rộng 0,5 cm - 0,7 cm.
b) Thương nhĩ tử tẩm rượu: Là những quả hình trứng, hai đầu nhọn và có gai, dài 1,2cm - 1,5cm, rộng 0,5cm - 0,7 cm. Nhấm nhân hạt thơm ngậy, không tanh.</t>
  </si>
  <si>
    <t>Ngũ gia bì chân chim</t>
  </si>
  <si>
    <t>Cortex Schefflerae heptaphyllae</t>
  </si>
  <si>
    <t>Thuốc phiến khô (thái lát hoặc cắt từng đoạn ngắn)</t>
  </si>
  <si>
    <t>Vỏ thân và vỏ cành đã phơi hay sấy khô của cây Ngũ gia bì chân chim, họ Nhân sâm. Mảnh vỏ hơi cong kiểu hình máng, dài 20cm đến 50cm, rộng 3cm đến 10cm, dày khoảng 0,3cm đến 1cm. Dược liệu đã được cạo lớp bần, có màu nâu nhạt, lốm đốm vết xám trắng nhạt. Mặt cắt ngang gồm lớp ngoài lổn nhổn như có sạn, lớp trong có sợi xốp và dễ tách dọc. Vỏ nhẹ và giòn. Mùi thơm nhẹ, vị hơi đắng. Đạt DĐVN V</t>
  </si>
  <si>
    <t>Phòng phong</t>
  </si>
  <si>
    <t>Radix Saposhnikoviae divaricatae</t>
  </si>
  <si>
    <t>Thuốc phiến khô (phiến dày 1- 2mm)</t>
  </si>
  <si>
    <t>Rễ đã được phơi khô của cây Phòng phong, họ Hoa tán. Rễ có hình nón hay hình trụ dài, dần thắt nhỏ lại về phía dưới, hơi ngoằn ngoèo, dài 15cm - 30cm, đường kính 0,5cm - 2cm. Mặt ngoài màu nâu xám, sần sùi với những vân ngang, lớp vỏ ngoài thường bong tróc ra, nhiều nốt bì khổng trắng và những u lồi do vết rễ con để lại. Phần đầu rễ mang nhiều vân lồi hình vòng cung, đôi khi là những túm gốc cuống lá dạng sợi có màu nâu, dài 2cm đến 3cm. Thể chất nhẹ, dễ gãy, vết gãy không đều, vỏ ngoài màu nâu và có vết nứt, lõi màu vàng nhạt. Mùi thơm, vị đặc trưng, hơi ngọt. Đạt DĐVN V</t>
  </si>
  <si>
    <t>Thuốc phiến khô (lát mỏng, khô)</t>
  </si>
  <si>
    <t>Tang ký sinh</t>
  </si>
  <si>
    <t>Herba Loranthi gracilifolii</t>
  </si>
  <si>
    <t>Thuốc phiến khô (đoạn thân, lá, cành khô, màu xám)</t>
  </si>
  <si>
    <t>Những đoạn thân cành và lá đã phơi khô, lấy từ cây Tầm gửi, họ Tầm gửi, sống kí sinh trên cây Dâu tằm, họ Dâu tằm. Cắt đoạn ngắn từ 2 -4cm, thân cành hình trụ màu vàng xám, vị đắng chát. Không mốc mọt. Đạt DĐVN V</t>
  </si>
  <si>
    <t>Tần giao</t>
  </si>
  <si>
    <t>Radix Gentianae macrophyllae</t>
  </si>
  <si>
    <t>Rễ đã được phơi hay sấy khô của một số loài Tần giao: Gentiana macrophylla Pall: Rễ hình trụ, trên to, dưới nhỏ, xoắn vặn, dài 10cm - 30cm, đường kính 1cm - 3cm. Mặt ngoài màu vàng nâu hoặc màu vàng, có nếp nhăn theo chiều dọc hoặc vặn. Đầu rễ còn sót lại mẩu gốc thân. Chất cứng, giòn, dễ bị bẻ gãy. Mặt gãy mềm: Phần vỏ có màu vàng hoặc vàng nâu, phần gỗ màu vàng. Mùi đặc biệt, vị đắng, hơi chát.
Gentiana straminea Maxim: Rễ hơi hình nón, thường do mấy rễ nhỏ tụ lại, đường kính tới 7cm. Mặt ngoài màu nâu, thô, có vết nứt với lỗ vân dạng mạng lưới. Chất giòn, dễ bẻ gãy, mặt bẻ gãy thô.
Gentiana dahurica Fisch: Rễ hơi hình nón hoặc trụ, dài 8cm đến 15cm, đường kính 0,2cm - 1cm. Mặt ngoài có màu vàng nâu. Rễ chính thường là một rễ, đầu rễ còn sót lại gốc thân. Phần dưới của rễ thường phân nhánh. Mặt gãy có màu trắng vàng. Đạt DĐVN V</t>
  </si>
  <si>
    <t>Thuốc phiến (phiến khô, sạch, dày 1- 2mm)</t>
  </si>
  <si>
    <t>Bạch biển đậu</t>
  </si>
  <si>
    <t>Semen Lablab</t>
  </si>
  <si>
    <t>Hạt Sao vàng</t>
  </si>
  <si>
    <t>Là hạt già phơi sấy khô của cây Đậu ván trắng sau đó đem sao: Hạt hình bầu dục hoặc hình trứng dẹt. Mặt thuốc có màu vàng nhạt thỉnh thoảng có đốm đen, bên trong hạt màu trắng ngà. Thể chất cứng chắc, vỏ mỏng dòn, có 2 lá mầm to màu trắng ngà. Khi nhai có mùi thơm không còn mùi tanh của đậu sống. Không mốc mọt. Theo tiêu chuẩn DĐVN V</t>
  </si>
  <si>
    <t>Kim ngân hoa</t>
  </si>
  <si>
    <t>Flos Lonicerae</t>
  </si>
  <si>
    <t>Thuốc phiến khô (hoa chùm khô, mềm màu vàng thẩm)</t>
  </si>
  <si>
    <t>Nụ hoa có lẫn một số hoa phơi hay sấy khô của cây Kim ngân. Nụ hoa. hình ống. cong queo. màu vàng nâu. phủ đầy lông. mùi thơm nhẹ. đắng. Không vụn nát,không mốc mọt . Theo tiêu chuẩn dược DĐVN V</t>
  </si>
  <si>
    <t>Sài đất</t>
  </si>
  <si>
    <t>Herba Wedeliae</t>
  </si>
  <si>
    <t xml:space="preserve">Vị thuốc được cắt ngắn từ 3-5cm, </t>
  </si>
  <si>
    <t>Phần thân. lá trên mặt đất. lá có lông nhám. lá 2 màu trên xám dưới nhạt hơn.Vị thuốc được cắt ngắn từ 3-5cm, không mốc mọt;  Theo tiêu chuẩn dược DĐVN V</t>
  </si>
  <si>
    <t>Thổ phục linh</t>
  </si>
  <si>
    <t>Rhizoma Smilacis glabrae</t>
  </si>
  <si>
    <t>Thuốc phiến (phiến khô. sạch. dày khoảng 1mm)</t>
  </si>
  <si>
    <t>Thân rễ đã phơi hay sấy khô của cây Thổ phục linh. Thái lát độ dày 1- 2mm. mặt ngoài nâu vàng hay nâu tro. Mặt cắt màu trắng đến màu .nâu đỏ nhạt không mốc mọt; Theo tiêu chuẩn dược DĐVN V</t>
  </si>
  <si>
    <t>Huyền sâm</t>
  </si>
  <si>
    <t>Radix Scrophulariae</t>
  </si>
  <si>
    <t>Rễ phơi sấy khô của cây Huyền sâm, thái lát mỏng 2-3mm, dài 2-4cm. mặt cắt màu đen. mùi đặc biệt. vị hơi ngọt.đắng. Theo tiêu chuẩn dược DĐVN V</t>
  </si>
  <si>
    <t>Tri mẫu</t>
  </si>
  <si>
    <t>Rhizoma Anemarrhenae</t>
  </si>
  <si>
    <t>Thái lát</t>
  </si>
  <si>
    <t>Là thân rễ của cây Tri mẫu. Mặt ngoài màu nâu vàng, mặt trong màu vàng ngà nâu, không còn lông tơ. Thể chất hơi dẻo. Vị hơi đắng, mùi thơm đặc trưng. Theo tiêu chuẩn DĐVN V</t>
  </si>
  <si>
    <t>Hoàng bá</t>
  </si>
  <si>
    <t>Cortex Phellodendri</t>
  </si>
  <si>
    <t>Thuốc phiến khô (lát thái mỏng)</t>
  </si>
  <si>
    <t>Vị thuốc Hoàng bá là vỏ thân và vỏ cành (đã cạo bỏ lớp bần) phơi hay sấy khô của cây Hoàng bá. Hoàng bá phiến: Vỏ thân và vỏ cành cạo sạch lớp bần, cắt thành từng miếng, phơi hoặc sấy khô ở 50°C được Hoàng bá phiến. Hoàng bá chích muối: tẩm Hoàng bá phiến với dung dịch muối ăn 5%, trộn đều, ủ cho thấm hết nước muối. Sao lửa nhỏ đến khi khô.Theo tiêu chuẩn DĐVN V</t>
  </si>
  <si>
    <t>Thuốc phiến khô (phiến dày khoảng 2mm)</t>
  </si>
  <si>
    <t>Nhân trần</t>
  </si>
  <si>
    <t>Herba Adenosmatis caerulei</t>
  </si>
  <si>
    <t>Thuốc phiến khô (đoạn dài 1.5- 2cm)</t>
  </si>
  <si>
    <t>Thân, cành mang lá và hoa đã phơi hay sấy khô của cây Nhân trần. Cắt đoạn dài 2-3 cm, phơi sấy khô. Có mùi thơm nhẹ. vị cay mát. hơi đắng. hơi ngọt không mốc mọt. Theo tiêu chuẩn dược DĐVN V</t>
  </si>
  <si>
    <t>Thiên hoa phấn</t>
  </si>
  <si>
    <t>Radix Trichosanthis</t>
  </si>
  <si>
    <t xml:space="preserve">Rễ bỏ vỏ ngoài sấy khô, phiến mỏng </t>
  </si>
  <si>
    <t>Bán hạ nam (Củ chóc)</t>
  </si>
  <si>
    <t>Rhizoma Typhonii trilobati</t>
  </si>
  <si>
    <t>Thuốc phiến khô phiến dày 1.5- 2mm)</t>
  </si>
  <si>
    <t>Vị thuốc Bán hạ nam là thân rễ được thu hái từ cây Củ chóc. Đạt DĐVN V. a) Bán hạ phiiến; b. Bán hạ chế gừng
c)  Bán hạ chế nước vôi trong. Vị thuốc Bán hạ nam có phiến dày 1-3mm hoặc các mảnh vụn có đường kính không nhỏ hơn 0,2 cm. Thể chất khô giòn, màu vàng, mép phiến có lẫn màu đen cháy hoặc nâu. Bán hạ chế gừng có mùi thơm của gừng, Bán hạ chế nước vôi trong có mùi nồng của vôi. Vị cay, hơi tê, không ngứa.</t>
  </si>
  <si>
    <t>Hạnh nhân</t>
  </si>
  <si>
    <t>Semen Armeniacae amarum</t>
  </si>
  <si>
    <t>Thuốc phiến khô (hạt hình trái tim. đã bị loại  bỏ vỏ ngoài)</t>
  </si>
  <si>
    <t>Vị thuốc Hạnh nhân (Khổ hạnh nhân) là nhân của hạt quả chín phơi khô của cây Mơ. Đạt DĐVN V. - Hạnh nhân sao vàng, giữ vỏ có vỏ hơi nhăn nheo, màu vàng đậm. Nhấm có vị đắng đặc trưng của Hạnh nhân. - Hạnh nhân sao vàng, bỏ vỏ thì bên ngoài hạt nhẵn có màu hơi vàng. Nhấm có vị đắng nhẹ đặc trưng của Hạnh nhân. - Hạnh nhân ép bỏ dầu là những mảnh to nhở không đều, nhấm có vị đắng đặc trưng của Hạnh nhân.</t>
  </si>
  <si>
    <t>Tiền hồ</t>
  </si>
  <si>
    <t>Radix Peucedani</t>
  </si>
  <si>
    <t>Bình vôi (Ngải tượng)</t>
  </si>
  <si>
    <t>Tuber Stephaniae</t>
  </si>
  <si>
    <t xml:space="preserve">Cạo bỏ vỏ đen ở ngoài thái thành miếng, dầy từ 0,5 - 1cm, dài từ 3 - 5cm. phơi sấy khô </t>
  </si>
  <si>
    <t>Củ cây Bình vôi đã cạo bỏ vỏ đen ở ngoài thái thành miếng, dầy từ 0,5 - 1cm, dài từ 3 - 5cm. phơi sấy khô. Theo tiêu chuẩn DĐVN V</t>
  </si>
  <si>
    <t>Lạc tiên</t>
  </si>
  <si>
    <t>Herba Passiflorae</t>
  </si>
  <si>
    <t>Thuốc phiến khô (rửa sạch, cắt ngắn, phơi khô)</t>
  </si>
  <si>
    <t>Phần trền mặt đất của cây Lạc tiên, cắt ngắn từ 3-5cm, phơi sấy khô, phiến lá màu lục hay hơi vàng nâu, không mốc mọt. Độ ẩm &lt;13%, Theo tiêu chuẩn DĐVN IV</t>
  </si>
  <si>
    <t>Thảo quyết minh</t>
  </si>
  <si>
    <t>Semen Cassiae torae</t>
  </si>
  <si>
    <t>Thuốc phiến (hạt chắc, vát hai đầu. sao đến khi mặt ngoài có đen, bên trong có màu màu nâu đen)</t>
  </si>
  <si>
    <t>Vị thuốc Thảo quyết minh (Hạt muồng) là hạt già đã phơi hay sấy khô của cây Thảo quyết minh. Đạt DĐVN V. a) Thảo quyết minh sao vàng: Mùi thơm đặc trưng, màu nâu sẫm. b) Thảo quyết minh sao cháy: Mặt ngoài màu đen, bên trong màu nâu đen, mùi thơm cháy đặc trưng.</t>
  </si>
  <si>
    <t>Viễn chí</t>
  </si>
  <si>
    <t>Radix Polygalae</t>
  </si>
  <si>
    <t>Thuốc phiến (bỏ lõi. tẩm nước cam thảo, sao vàng)</t>
  </si>
  <si>
    <t>Vị thuốc Viễn chí là rễ phơi hay sấy khô của cây Viễn chí lá nhỏ  và cây Viễn chí Xiberi tức Viễn chí lá trứng. Đạt DĐVN V. Vị thuốc Viễn chí là những mảnh hoặc đoạn vỏ rỗng có màu vàng đậm, có những nếp nhăn và đường nút ngang. Vị đắng nhẹ, hơi cay, hơi ngọt (viễn chí chích cam thảo).</t>
  </si>
  <si>
    <t>Hương phụ</t>
  </si>
  <si>
    <t>Rhizoma Cyperi</t>
  </si>
  <si>
    <t>Thuốc phiến khô (mảnh vỡ của thân rễ màu nâu đen sau khi tứ chế)</t>
  </si>
  <si>
    <t>Vị thuốc Hương phụ (Củ gấu) là thân rễ đã loại bỏ rễ con và lông, phơi hay sấy khô của cây Hương phụ vườn hoặc cây Hương phụ biển. Đạt DĐVN V. Tứ chế (chế với 4 loại). Vị thuốc Hương phụ là những mảnh nhỏ hoặc lát mỏng, bên ngoài vỏ có màu nâu hoặc nâu sẫm, mặt lát có màu nâu nhạt hơi hồng. Mùi thơm, có vị cay, hơi đắng ngọt.</t>
  </si>
  <si>
    <t>Sa nhân</t>
  </si>
  <si>
    <t>Fructus Amomi</t>
  </si>
  <si>
    <t>Hạt màu nâu sẫm, cứng nhăn nheo, đường kính 2 - 3 cm, dính theo lối đính noãn trụ giữa. Cắt ngang thấy vỏ hạt màu nâu sẫm, hình khối nhiều mặt, ngoại nhũ màu trắng, nội nhũ màu trắng ngà. Mùi thơm, vị hơi cay</t>
  </si>
  <si>
    <t>Quả gần chín đã bóc vỏ và phơi khô của cây Sa nhân. Hạt hình bầu dục, đường kính từ 1 -2cm. Hạt màu nâu sẫm, cứng nhăn nheo, đường kính 2 - 3 cm, dính theo lối đính noãn trụ giữa. Cắt ngang thấy vỏ hạt màu nâu sẫm, hình khối nhiều mặt, ngoại nhũ màu trắng, nội nhũ màu trắng ngà. Mùi thơm, vị hơi cay. Theo tiêu chuẩn DĐVN V</t>
  </si>
  <si>
    <t>Trần bì</t>
  </si>
  <si>
    <t>Pericarpium Citri reticulatae perenne</t>
  </si>
  <si>
    <t>Thuốc phiến (sợi hoặc mảnh nhỏ màu nâu xám, sao qua)</t>
  </si>
  <si>
    <t>Vị thuốc Trần bì là vỏ quả chín đã phơi hoặc sấy khô và để lâu năm của cây Quýt. Đạt DĐVN V. a) Trần bì sao vàng có màu vàng hoặc vàng nâu. b) Trần bì sao cháy là các sợi quăn queo, màu đen, mùi thơm cháy đặc trưng, vị hơi đắng.</t>
  </si>
  <si>
    <t>Đan sâm</t>
  </si>
  <si>
    <t>Radix Salviae miltiorrhizae</t>
  </si>
  <si>
    <t>Thuốc phiến khô (phiến dày 2- 3mm hoặc đoạn dài khoảng 2cm)</t>
  </si>
  <si>
    <t>Vị thuốc Đan Sâm là rễ phơi hoặc sấy khô của cây Đan sâm. Đạt DĐVN V. Phiến thuốc khô, mặt ngoài màu đỏ nâu tối, trong màu trắng ngà, có vân. Chất cứng và giòn. Mùi đặc trưng, vị đắng hơi ngọt.</t>
  </si>
  <si>
    <t>Đào nhân</t>
  </si>
  <si>
    <t>Semen Pruni</t>
  </si>
  <si>
    <t>Loại  IĐào nhân chế theo phương pháp để vỏ, sao vàng, mặt ngoài nháp, hơi nhăn nheo, có mầu hơi vàng, mùi thơm đặc trưng của hạnh nhân, nhấm có vị  đắng nhẹ, ngậy bùi.</t>
  </si>
  <si>
    <t>Vị thuốc Đào nhân là nhân hạt lấy ở quả chín phơi khô của cây Đào  hoặc cây Sơn đào. Đạt DĐVN V. a) Đào nhân sao vàng giữ vỏ có mặt ngoài nháp, hơi nhăn nheo, có màu hơi vàng, mùi thơm đặc trưng của hạnh nhân, nhấm có vị đắng nhẹ, ngậy bùi; b) Đào nhân sao vàng bỏ vỏ có mặt ngoài nhẵn, có màu hơi vàng, nhấm có vị đắng nhẹ, ngậy bùi; c) Đào nhân ép bỏ dầu là những mảnh nhỏ có thể chất dính, mùi thơm đặc trưng của hạnh nhân, nhấm có vị đắng nhẹ, ngậy bùi.</t>
  </si>
  <si>
    <t>Kê huyết đằng</t>
  </si>
  <si>
    <t>Caulis Spatholobi</t>
  </si>
  <si>
    <t>Thân đã thái thành phiến phơi hay sấy khô của cây Kê huyết đằng.Phiến dầy 2-3mm, đường kính từ 3-5cm. phiến giác hình bầu dục không đều, vị chát, không mốc mọt. Theo tiêu chuẩn DĐVN V</t>
  </si>
  <si>
    <t>Nhũ hương</t>
  </si>
  <si>
    <t>Gummi resina Olibanum</t>
  </si>
  <si>
    <t>Thuốc phiến khô</t>
  </si>
  <si>
    <t>Chất gôm nhựa lấy từ các cây Nhũ hương.Đường kính từ 0,5 -1cm.Nhựa khô màu vàng xám và thường có pha màu lục nhạt, màu lam hoặc màu đỏ nâu, mùi thơm nhẹ, vị hơi đắng. Theo tiêu chuẩn DĐVN V</t>
  </si>
  <si>
    <t>Radix Panasus notoginseng</t>
  </si>
  <si>
    <t>Thuốc phiến khô, mỏng, sạch</t>
  </si>
  <si>
    <t xml:space="preserve"> Rễ củ của cây Tam thất,rễ củ hình trụ hoặc hình chuỳ ngược. phần dưới có khi  phân nhánh. .Theo tiêu chuẩn dược DĐVN V. Thái phiên dầy 3-5mm. Sao vàng hạ thổ. Mùi thơm nhẹ vị đắng hơi ngọt.  </t>
  </si>
  <si>
    <t>Mộc thông</t>
  </si>
  <si>
    <t>Caulis Clematidis</t>
  </si>
  <si>
    <t>Thái thành phiến ,đường kính 2-3,5cm.Phiến thái dày 2 - 4 mm, mép không đều,</t>
  </si>
  <si>
    <t>Tỳ giải</t>
  </si>
  <si>
    <t>Rhizoma Dioscoreae</t>
  </si>
  <si>
    <t>Thân rễ đã phơi hay sấy khô của cây Tỳ giải. Thái thành lát mỏng khoảng 1-2mm,Mặt ngoài màu nâu hơi vàng hoặc đen hơi nâu, có rải rác vết cúa các rễ nhỏ, dạng hình nón nhô lên. Mặt cắt màu trắng hơi xám đến màu nâu hơi xám, các đốm màu nâu hơi vàng của các bó mạch rải rác. Chất xốp hơi có dạng bọt biển. Mùi nhẹ, không rõ rệt; vị hơi đắng, không mốc mọt. Theo tiêu chuẩn DĐVN V</t>
  </si>
  <si>
    <t>Ý dĩ</t>
  </si>
  <si>
    <t>Semen Coicis</t>
  </si>
  <si>
    <t>Thuốc phiến (nhân hạt sao vàng sẫm)</t>
  </si>
  <si>
    <t>Vị thuốc Ý dĩ là hạt của quả chín đã phơi hay sấy khô của cây Ý dĩ. Đạt DĐVN V. Sao vàng với cám. Hạt hình trứng ngắn hay hơi tròn, dài 0,5 - 0,8 cm, đường kính 0,2 - 0,5 cm. Mặt ngoài màu vàng nhạt, bên trong màu trắng hay trắng ngà. Mùi thơm.</t>
  </si>
  <si>
    <t>Sơn tra</t>
  </si>
  <si>
    <t>Fructus Mali</t>
  </si>
  <si>
    <t>Quả chín thái phiến, phơi hay sấy khô của cây Sơn tra.vỏ ngoài nhăn nheo, màu nâu, vị chua hơi ngọt</t>
  </si>
  <si>
    <t>Vị thuốc Sơn tra là quả chín thái phiến, phơi hay sấy khô của cây Sơn tra. Đạt DĐVN V. a) Sơn tra sao qua: Phiến thuốc màu vàng nâu, chất thịt, vỏ ngoài bong nhăn nheo, màu nâu, có những vân lốm đốm. Mùi đặc trưng của Sơn tra, vị chua. b) Sơn tra sao đen: Phiến thuốc màu xám đen, bên trong có màu nâu tro, chất thịt. Mùi cháy, vị đắng chua.</t>
  </si>
  <si>
    <t>Thuốc phiến khô (bột mịn, màu xanh nhạt)</t>
  </si>
  <si>
    <t>Vị thuốc Mẫu lệ là vỏ đã phơi khô của nhiều loại Hàu. Đạt DĐVN V. Nung chín. Vị thuốc Mẫu lệ mặt ngoài màu trắng xám, có khía, mặt trong sáng óng ánh lớp xà cừ, cứng chắc (sinh Mẫu lệ), dễ vỡ khi bóp (Mẫu lệ nung). Có vị mặn.</t>
  </si>
  <si>
    <t>Mẫu lệ</t>
  </si>
  <si>
    <t>Concha Ostreae</t>
  </si>
  <si>
    <t>Ngũ vị tử</t>
  </si>
  <si>
    <t>Fructus Schisandrae</t>
  </si>
  <si>
    <t>Thuốc phiến khô (tẩm mật, sao phồng)</t>
  </si>
  <si>
    <t>Vị thuốc Ngũ vị tử là quả chín phơi hay sấy khô của cây Ngũ vị bắc  hoặc của cây Ngũ vị nam. Đạt DĐVN V. Tẩm mật, tẩm giấm. a) Ngũ vị tẩm mật: Vỏ quả màu tím, đỏ tối. Cùi quả phồng rộp bám vào hạt. Cùi có mùi đặc biệt, vị chua, ngọt. Đập vỡ hạt ngửi thấy mùi thơm, vị cay và hơi đắng.
b) Ngũ vị tẩm giấm: Vỏ quả màu đỏ tím, đỏ tối. Cùi quả mềm nhuyễn. Cùi có mùi đặc biệt, vị chua. Đập vỡ hạt ngửi thấy mùi thơm, vị cay và hơi đắng.</t>
  </si>
  <si>
    <t>Nhục đậu khấu</t>
  </si>
  <si>
    <t>Semen Myristicae</t>
  </si>
  <si>
    <t>Thuốc phiến khô (lát mỏng. khô)</t>
  </si>
  <si>
    <t>Hạt đã phơi khô của cây Nhục đậu khấu.Hạt hình trứng hoặc hình bầu dục, dài 2 –3 cm, dường kính 1,5 – 2,5 cm. Mặt ngoài màu nâu tro hoặc vàng xám, có khi phủ phấn trắng, có rãnh dọc, mờ nhạt và nếp nhăn hình mạng lưới không đều. Có rốn ở đầu tù (rốn ở vị trí rễ mầm) cho thấy một điểm lồi tròn, màu nhạt. Hợp điểm lõm và tối, noãn nhăn dọc nối hai đầu hạt. Ngoài cùng là lớp vỏ hạt rồi đến lớp ngoại nhũ sát lớp vỏ hạt. Cây mầm nằm trong một khoang rộng. Chất cứng, mặt gãy hiện ra vân hoa đá, lẫn với màu vàng nâu, đầu tù, có thể thấy phôi nhăn, khô, nhiều dầu, mùi thơm nồng, vị cay. Theo DĐVN V</t>
  </si>
  <si>
    <t>Sơn thù</t>
  </si>
  <si>
    <t>Fructus Corni officinalis</t>
  </si>
  <si>
    <t>Thuốc phiến khô (vỏ quả, mềm, màu vàng)</t>
  </si>
  <si>
    <t>Vị thuốc Sơn thù là quả gần chín phơi hay sấy khô đã bỏ hạt của cây Sơn thù du. Đạt DĐVN V. Đem chưng và chưng rượu. a) Sơn thù nhục: Là những quả đã vỡ, nhăn nheo do tách bỏ hạt, dài 1,0 - 1,7 cm, cùi dày không đến 0,15 cm. Mặt ngoài màu hồng tía hoặc nâu tía, nhăn nheo bóng láng, có miệng rạch bỏ hạt, một đầu có rốn nhỏ hình tròn. Màu sắc mặt trong tương đối nhạt hơn và ẩm, không trơn bóng. Không mùi, vị chua chát và hơi đắng. b) Sơn thù tẩm rượu chưng: Là những hình phiến không theo quy tắc nào hoặc dạng hình nang, có mặt ngoài màu cánh gián, nhăn nheo, bóng láng. Mùi hơi thơm, vị chua chát và hơi đắng.</t>
  </si>
  <si>
    <t>Câu kỷ tử</t>
  </si>
  <si>
    <t>Fructus Lycii</t>
  </si>
  <si>
    <t xml:space="preserve">Quả chín phơi hay sấy khô </t>
  </si>
  <si>
    <t>Quả chín phơi hay sấy khô của cây Cẩu kỷ.Quả hình trứng hay trái xoan.dài từ 1-1,5cm, trong có nhiều hạt. vị ngọt hơi chua. Theo tiêu chuẩn dược DĐVN V</t>
  </si>
  <si>
    <t>Sa sâm</t>
  </si>
  <si>
    <t>Radix Glehniae</t>
  </si>
  <si>
    <t>Thuốc phiến khô (hạt màu nâu xám sẫm)</t>
  </si>
  <si>
    <t>Rễ đã phơi hay sấy khô của cây Sa sâm. Theo tiêu chuẩn DĐVN V, ủ mềm, thái phiến. Sấy khô</t>
  </si>
  <si>
    <t>Thạch hộc</t>
  </si>
  <si>
    <t>Herba Dendrobii</t>
  </si>
  <si>
    <t>Thân tươi hay khô của cây Thạch hộc. Cắt ngắn từ 3-5cm.gần như không cuống, ở đầu hơi cuộn hình móng. Theo tiêu chuẩn dược DĐVN V</t>
  </si>
  <si>
    <t>Cẩu tích</t>
  </si>
  <si>
    <t>Rhizoma Cibotii</t>
  </si>
  <si>
    <t>Thuốc phiến khô (phiến dày khoảng 3mm)</t>
  </si>
  <si>
    <t>Vị thuốc Cẩu tích là thân rễ đã loại bỏ lông và phơi hay sấy khô của cây Cu li. Đạt DĐVN V. Thái phiến, sao vàng, sao cách cát, chích rượu, chích muối. Vị thuốc Cẩu tích là các phiến phồng đều, giòn. Cẩu tích sao cách cát cho màu vàng thẫm, mùi thơm. Cẩu tích chích muối có màu nâu xám, vị hơi mặn, mùi thơm.</t>
  </si>
  <si>
    <t>Cốt toái bổ</t>
  </si>
  <si>
    <t>Rhizoma Drynariae</t>
  </si>
  <si>
    <t>Cốt toái bổ chế là sản phẩm đã chế biến của thân rễ đã phơi hay sấy khô của cây Cốt toái bổ, Đạt DĐVN V. Thái phiến mỏng từ 1-2mm.Trích rượu sao qua.Cốt toái bổ đã chế biến: có thể chất giòn, mầu nâu đậm hoặc vàng đậm.</t>
  </si>
  <si>
    <t>Đỗ trọng</t>
  </si>
  <si>
    <t>Cortex Eucommiae</t>
  </si>
  <si>
    <t>Đỗ trọng.Dược liệu là những miếng vỏ phẳng hoặc hai bên mép hơi cong vào, to nhỏ không đều, dày 0,2 - 0,5 cm, màu xám tro. Mặt ngoài sần sùi, có nhiều nếp nhăn dọc và vết tích của cành con.</t>
  </si>
  <si>
    <t>Vị thuốc Đỗ trọng là vỏ thân đã phơi hay sấy khô của cây Đỗ trọng . Đạt DĐVN V. Thái phiến, chích muối, chích rượu, sao đen. a) Đỗ trọng phiến: Là những miếng vỏ phẳng hoặc hai bên mép hơi cong vào, to nhỏ không đều, dày 0,2 - 0,5 cm, màu xám tro. Mặt ngoài sần sùi, có nhiều nếp nhăn dọc và vết tích của cành con. Mặt trong vỏ màu sẫm, trơn, chất giòn, dễ bẻ gẫy, mặt bẻ có nhiều sợi màu trắng ánh bạc, có tính đàn hồi như cao su. b) Đỗ trọng chích muối ăn: Là những miếng vỏ phẳng, to nhỏ không đều, dày 0,2 - 0,5 cm, màu xám đen, bẻ gãy không còn sợi tơ. c) Đỗ trọng chích rượu: Là những miếng vỏ phẳng, to nhỏ không đều, dày 0,2 - 0,5 cm. màu xám tro sẫm, bẻ gãy không còn sợi tơ. d) Đỗ trọng sao đen: Là những miếng nhỏ, thẳng, tương đối đều nhau. Màu đen, bóp gẫy vụn.</t>
  </si>
  <si>
    <t>Ích trí nhân</t>
  </si>
  <si>
    <t>Fructus Alpiniae oxyphyllae</t>
  </si>
  <si>
    <t>Thuốc phiến (phiến khô, sạch dày 1- 1.5mm, Mềm, mịn, màu đen)</t>
  </si>
  <si>
    <t>Vị thuốc Nhục thung dung là thân có chất thịt, có vảy, đã phơi khô của cây Nhục thung dung. Đạt DĐVN V. Thái phiến, chưng rượu. a) Nhục thung dung phiến: Phiến thuốc hình tròn hoặc tròn vát. Mặt ngoài màu nâu hoặc nâu xám, phủ đầy những phiến vảy, sắp xếp như ngói lợp, chất thịt và hơi dẻo, thể chất nặng, mặt phiến thuốc màu nâu có những đốm nâu nhạt của những bó mạch xếp theo vòng lượn sóng. Mùi nhẹ, vị ngọt hơi đắng. b) Nhục thung dung chưng rượu: Phiến thuốc hình tròn hoặc tròn vát. Mặt ngoài và phiến thuốc màu nâu đen có những đốm nâu nhạt, chất thịt hơi dẻo. Mùi thơm nhẹ.</t>
  </si>
  <si>
    <t>Nhục thung dung</t>
  </si>
  <si>
    <t>Herba Cistanches</t>
  </si>
  <si>
    <t>Tục đoạn</t>
  </si>
  <si>
    <t>Radix Dipsaci</t>
  </si>
  <si>
    <t>Thuốc phiến (lát mỏng khô, sạch, hoặc đoạn dài khoảng 3mm)</t>
  </si>
  <si>
    <t xml:space="preserve">Vị thuốc Tục đoạn là rễ đã phơi hay sấy khô của cây Xuyên tục đoạn hay Tục đoạn. Đạt DĐVN V. Thái phiến, chích muối, chích rượu. a) Tục đoạn phiến: Là những đoạn ngắn không quá 2 cm. Mặt cắt thấy rõ hai lớp, chung quanh màu nâu đen, lõi giữa có hoa văn màu vàng. Vị đắng hơi chát.
b) Tục đoạn chích muối: Là những đoạn ngắn không quá 2 cm. Mặt cắt có hai lớp, chung quanh màu nâu, lõi giữa màu lục đen hay hoa văn vàng sẫm. Vị mặn đắng và chát. c) Tục đoạn chích rượu: Là những đoạn ngắn không quá 2 cm. Mặt cắt có hai lớp, chung quanh màu nâu, lõi giữa màu lục đen hay hoa văn vàng  sẫm. Có mùi thơm của rượu; vị đắng và chát. </t>
  </si>
  <si>
    <t>Bạch truật</t>
  </si>
  <si>
    <t>Rhizoma Atractylodis macrocephalae</t>
  </si>
  <si>
    <t>Thân rễ (thường gọi là củ) phơi hay sấy khô của cây Bạch truật. Đạt tiêu chuẩn DĐVN V. Thái phiến khô 2-3mm. Tẩm rượu, sao vàng.Bạch truật sau chế là các lát màu vàng thẫm, cạnh hơi xém đen. Có vị ngọt, mùi thơm đặc trưng của bạch truật.</t>
  </si>
  <si>
    <t>Cam thảo</t>
  </si>
  <si>
    <t>Radix Glycyrrhizae</t>
  </si>
  <si>
    <t>Thuốc phiến khô (Phiến dày 2- 2.5 mm)</t>
  </si>
  <si>
    <t>Vị thuốc Cam thảo là rễ và thân rễ phơi hay sấy khô của cây Cam thảo. Đạt DĐVN V Thái phiến, chích mật. Vị thuốc Cam thảo có màu vàng nhạt (sinh Cam thảo), màu vàng đậm (Cam thảo chích mật). Vị ngọt đậm, đặc trưng của Cam thảo.</t>
  </si>
  <si>
    <t>Đại táo</t>
  </si>
  <si>
    <t>Fructus Ziziphi jujubae</t>
  </si>
  <si>
    <t>Thuốc phiến (Qủa phơi khô)</t>
  </si>
  <si>
    <t>Quả chín đã phơi hay sấy khô của cây Đại táo.Quả hình bầu dục hoặc hình trứng, dài 2 - 3,5 cm, đường kính 1,5 - 2,5 cm, gốc quả lõm, có cuống quả ngắn. Vỏ quả ngoài mỏng, nhăn nheo, màu hồng tối, hơi sáng bóng. Vỏ quả giữa mềm, xốp, ngọt và có dầu, màu vàng nâu hay nâu nhạt. Vỏ quả trong là một hạch cứng rắn, hình thoi dài, hai đầu nhọn, có 2 ô, chứa các hạt nhỏ hình trứng. Mùi thơm đặc biệt, vị ngọt. Theo tiêu chuẩn DĐVN V</t>
  </si>
  <si>
    <t>Đảng sâm</t>
  </si>
  <si>
    <t>Radix Codonopsis</t>
  </si>
  <si>
    <t>Thuốc phiến khô (phiến dày 1- 2mm hoặc đoạn ngắn)</t>
  </si>
  <si>
    <t>Rễ phơi hoặc sấy khô của cây Đảng sâm. Đạt DĐVN V. Được chế biến thái phiến và chưng. a) Đảng sâm phiến: Phiến thuốc màu trắng ngà, thể chất thịt, giữa có lõi gỗ. Mùi thơm, vị ngọt nhẹ. b) Đảng sâm chưng: Phiến thuốc màu nâu đen thể chất thịt, giữa có lõi gỗ. Mùi thơm, vị ngọt.</t>
  </si>
  <si>
    <t>Diệp hạ châu</t>
  </si>
  <si>
    <t>Kim tiền thảo</t>
  </si>
  <si>
    <t>Herba Elsholiziae ciliatae</t>
  </si>
  <si>
    <t>Herba Phyllanthi urinariae</t>
  </si>
  <si>
    <t>Hậu phác nam</t>
  </si>
  <si>
    <t>Cortex Cinnamomi iners</t>
  </si>
  <si>
    <t>Khương hoàng/Uất kim</t>
  </si>
  <si>
    <t>Rhizoma et Radix Curcumae longae</t>
  </si>
  <si>
    <t>Herba Desmodii styracifolii</t>
  </si>
  <si>
    <t>Đại hoàng</t>
  </si>
  <si>
    <t>Rhizoma Rhei</t>
  </si>
  <si>
    <t>Nhân sâm</t>
  </si>
  <si>
    <t>Radix Ginseng</t>
  </si>
  <si>
    <t>VT2.7</t>
  </si>
  <si>
    <t>VT2.9</t>
  </si>
  <si>
    <t>VT2.10</t>
  </si>
  <si>
    <t>Thuốc phiến khô (thái phiến mỏng</t>
  </si>
  <si>
    <t>Vị thuốc Độc hoạt chế là sản phẩm đã chế biến từ rễ phơi hay sấy khô của cây Độc hoạt, họ Hoa tán. Thái lát 1-2 mm sấy khô. Khô nhuận, màu nâu xám, vị cay, rất đắng. Theo tiêu chuẩn DĐVN V</t>
  </si>
  <si>
    <t>VT2.13</t>
  </si>
  <si>
    <t>VT2.14</t>
  </si>
  <si>
    <t>VT2.15</t>
  </si>
  <si>
    <t>VT2.16</t>
  </si>
  <si>
    <t>VT2.21</t>
  </si>
  <si>
    <t>VT2.22</t>
  </si>
  <si>
    <t>VT2.23</t>
  </si>
  <si>
    <t>VT2.24</t>
  </si>
  <si>
    <t>VT2.27</t>
  </si>
  <si>
    <t>VT2.31</t>
  </si>
  <si>
    <t xml:space="preserve">Cắt đoạn 2-4cm. Phơi khô, </t>
  </si>
  <si>
    <t>Phần trên mặt đất của cây Chó đẻ răng cưa được cắt ngắn từ 2 -4 cm, phơi sấy khô. Không mốc mọt. Theo tiêu chuẩn DĐVN V</t>
  </si>
  <si>
    <t>VT2.33</t>
  </si>
  <si>
    <t>VT2.38</t>
  </si>
  <si>
    <t>VT2.41</t>
  </si>
  <si>
    <t>VT2.43</t>
  </si>
  <si>
    <t>VT2.47</t>
  </si>
  <si>
    <t>VT2.48</t>
  </si>
  <si>
    <t>VT2.53</t>
  </si>
  <si>
    <t>VT2.54</t>
  </si>
  <si>
    <t>VT2.57</t>
  </si>
  <si>
    <t>VT2.58</t>
  </si>
  <si>
    <t>VT2.61</t>
  </si>
  <si>
    <t>VT2.62</t>
  </si>
  <si>
    <t>VT2.63</t>
  </si>
  <si>
    <t>VT2.66</t>
  </si>
  <si>
    <t>VT2.67</t>
  </si>
  <si>
    <t>VT2.69</t>
  </si>
  <si>
    <t>VT2.70</t>
  </si>
  <si>
    <t>VT2.73</t>
  </si>
  <si>
    <t>VT2.75</t>
  </si>
  <si>
    <t>VT2.76</t>
  </si>
  <si>
    <t>VT2.77</t>
  </si>
  <si>
    <t>VT2.78</t>
  </si>
  <si>
    <t>VT2.79</t>
  </si>
  <si>
    <t>Thuốc phiến khô lát mỏng hoặc  đoạn ngắn 0.5- 1cm)</t>
  </si>
  <si>
    <t>TCCS</t>
  </si>
  <si>
    <t>VT2.80</t>
  </si>
  <si>
    <t>VT2.82</t>
  </si>
  <si>
    <t>VT2.83</t>
  </si>
  <si>
    <t>VT2.84</t>
  </si>
  <si>
    <t>VT2.85</t>
  </si>
  <si>
    <t>VT2.87</t>
  </si>
  <si>
    <t>Thân rễ đã phơi khô hay đồ chín rồi phơi hoặc sấy khô của cây Nghệ vàng. Thái phiến dày 1-2mm,  mặt ngoài màu xám nâu, nhăn nheo có những vòng ngang sít nhau, không mốc mọt. Theo tiêu chuẩn DĐVN V</t>
  </si>
  <si>
    <t>VT2.91</t>
  </si>
  <si>
    <t>VT2.95</t>
  </si>
  <si>
    <t>VT2.96</t>
  </si>
  <si>
    <t>VT2.97</t>
  </si>
  <si>
    <t>VT2.98</t>
  </si>
  <si>
    <t>VT2.100</t>
  </si>
  <si>
    <t>VT2.101</t>
  </si>
  <si>
    <t>Thuốc phiến khô (phiến dày 3- 5mm)</t>
  </si>
  <si>
    <t>Vị thuốc Đại Hoàng là thân rễ đã cạo vỏ để nguyên hay thái thành phiến phơi hay sấy khô của các loài Đại hoàng. Đạt DĐVN V. Chích dấm, chích rượu. Vị thuốc Đại Hoàng là phiến thuốc xốp, giòn dễ gãy, màu vàng nâu (Đại hoàng chích rượu), thuốc màu nâu (Đại hoàng chích giấm), mùi đặc trưng, vị đắng và hơi chát.</t>
  </si>
  <si>
    <t>VT2.104</t>
  </si>
  <si>
    <t>VT2.105</t>
  </si>
  <si>
    <t>VT2.107</t>
  </si>
  <si>
    <t>VT2.108</t>
  </si>
  <si>
    <t>VT2.110</t>
  </si>
  <si>
    <t>Thuốc phiến khô (phiến khô, sạch dày 1-2mm)</t>
  </si>
  <si>
    <t>Rễ đã phơi hay sấy khô của cây Nhân sâm. Rễ có hình thoi hoặc hình trụ tròn, màu nâu hơi đỏ. vân nhăn và các vết sẹo rễ con. mùi thơm đặc trưng vị ngọt và hơi đắng. Theo tiêu chuẩn DĐVN V</t>
  </si>
  <si>
    <t>Độc Hoạt</t>
  </si>
  <si>
    <t>VT2.1</t>
  </si>
  <si>
    <t>VT2.2</t>
  </si>
  <si>
    <t>VT2.6</t>
  </si>
  <si>
    <t>VT2.8</t>
  </si>
  <si>
    <t>VT2.26</t>
  </si>
  <si>
    <t>VT2.32</t>
  </si>
  <si>
    <t>VT2.64</t>
  </si>
  <si>
    <t>VT2.71</t>
  </si>
  <si>
    <t>VT2.102</t>
  </si>
  <si>
    <t>VT2.106</t>
  </si>
  <si>
    <t>Rễ phơi sấy khô của cây Nam sài hồ (Lức). Cắt đoạn dài khoảng 2cm, chất cứng. dai. mùi thơm. không mốc mọt. Theo tiêu chuẩn dược DĐVN V</t>
  </si>
  <si>
    <t>Rễ đã phơi hay sấy khô của cây Tiền hồ. Phiến dày 1-2mm, dài 2-4cm. Tẩm mật, sao khô. Phiến thuốc có mặt ngoài màu vàng xám, thể chất nhuận, khó bẻ gãy. Mặt cắt ở vỏ rải rác có nhiều đốm màu vàng nâu, tầng phát sinh libe gỗ là một vòng màu nâu có thể quan sát thấy bằng mắt thường; có nhiều tia tỏa ra từ vùng tâm của rễ. Mùi thơm, vị hơi đắng và cay. Độ ẩm &lt;13%. theo tiêu chuẩn DĐVN V</t>
  </si>
  <si>
    <t>Phần trên mặt đất đã phơi hay sấy khô của cây Kim tiền thảo. Cắt đoạn từ 3-5cm. Có nhiều lông mềm. ngắn. màu vàng. lá màu lục. mặt dưới hơi trắng. mùi thơm. vị ngọt. Không mốc mọt. Theo TC DĐVN V</t>
  </si>
  <si>
    <t>Tên vị thuốc cổ truyền</t>
  </si>
  <si>
    <t>Nguồn gốc</t>
  </si>
  <si>
    <t>VT2.56</t>
  </si>
  <si>
    <t>Táo nhân</t>
  </si>
  <si>
    <t>Semen Ziziphi mauritianae</t>
  </si>
  <si>
    <t>Thuốc phiến (hạt tròn, dẹp, sao đến khi vỏ đen, ruột màu vàng)</t>
  </si>
  <si>
    <t>Vị thuốc Táo nhân là nhân (Hắc táo nhân) của hạt già đã phơi hay sấy khô của cây Táo ta hay còn gọi là Táo chua. Đạt DĐVN V.</t>
  </si>
  <si>
    <t>B</t>
  </si>
  <si>
    <t>N</t>
  </si>
  <si>
    <t>Đơn vị tính</t>
  </si>
  <si>
    <t>Số GPNK (nếu có)</t>
  </si>
  <si>
    <t>Tên khoa học</t>
  </si>
  <si>
    <t>7140/BYT-YDCT</t>
  </si>
  <si>
    <t>6941/BYT - YDCT;
10658/BYT - YDCT;</t>
  </si>
  <si>
    <t>VT2.11</t>
  </si>
  <si>
    <t>Khương hoạt</t>
  </si>
  <si>
    <t>Rhizoma et Radix Notopterygii</t>
  </si>
  <si>
    <t>Thuốc phiến khô (phiến mỏng hoặc đoạn ngắn sạch, màu nâu đen)</t>
  </si>
  <si>
    <t>Vị thuốc Khương hoạt là thân rễ và rễ đã phơi khô của cây Khương hoạt hoặc Khương hoạt lá rộng, họ Hoa tán.Đạt DĐVN V. Thái lát dày 5mm, phơi âm can, sấy 60 độ đến khô. Khương hoạt phiến là những lát màu nâu vàng, khô, dễ gãy, mùi thơm hắc, vị đắng và cay.</t>
  </si>
  <si>
    <t>VT2.17</t>
  </si>
  <si>
    <t>Thiên niên kiện</t>
  </si>
  <si>
    <t>Rhizoma Homalomenae occultae</t>
  </si>
  <si>
    <t>Thân rễ được phơi sấy khô của cây Thiên niên kiện, được thái phiến mỏng từ 2-3mm. Phiến khô, nhiều xơ, thơm hắc vị cay không mốc mọt. Theo tiêu chuẩn DĐVN V</t>
  </si>
  <si>
    <t>VT2.34</t>
  </si>
  <si>
    <t>Hoàng cầm</t>
  </si>
  <si>
    <t>Radix Scutellariae</t>
  </si>
  <si>
    <t>Vị thuốc Hoàng cầm là rễ đã phơi hay sấy khô và cạo vỏ của cây Hoàng cầm. a) Hoàng cầm phiến: Thái phiến vát, dài 3 - 5 cm, dày 2 - 3 mm. Phơi khô hoặc sấy khô ở nhiệt độ 60 - 70°C.
b) Hoàng cầm sao vàng: Lấy Hoàng cầm phiến cho vào chảo, vừa đun vừa đảo đều tay cho đến khi mặt ngoài của phiến có màu vàng đậm, bên trong có màu vàng tươi. Đổ ra, tãi mỏng. c) Hoàng cầm sao đen: Hoàng cầm phiến cho vào chảo đã đun nóng già (khoảng 180 - 200 °C), đảo đều tay cho đến khi mặt ngoài của phiến có màu đen, bên trong có màu nâu vàng. Đổ ra, tãi mỏng, tránh cháy; đôi khi có thể phun ít nước lã sạch vào dược liệu sao. d) Hoàng cầm chích rượu. Theo tiêu chuẩn DĐVN V</t>
  </si>
  <si>
    <t>VT2.39</t>
  </si>
  <si>
    <t>VT2.46</t>
  </si>
  <si>
    <t>Cát cánh</t>
  </si>
  <si>
    <t>Radix Platycodi grandiflori</t>
  </si>
  <si>
    <t>Vị thuốc Cát cánh là rễ phơi hay sấy khô của cây Cát cánh. a) Cát cánh phiến: Các phiến mỏng 0,5 - 1,2 mm, màu vàng nhạt, dẻo, vị hơi nhạt sau hơi đắng, dễ hút ẩm. b) Cát cánh chích mật: Màu vàng nhạt, sẫm màu hơn Cát cánh phiến, vị ngọt nhẹ sau hơi đắng và hơi nhớt trong miệng, dễ hút ẩm. Đạt DĐVN V</t>
  </si>
  <si>
    <t>VT2.50</t>
  </si>
  <si>
    <t>Câu đằng</t>
  </si>
  <si>
    <t>Ramulus cum unco Uncariae</t>
  </si>
  <si>
    <t>Thuốc phiến khô (đoạn dài 1.5- 2cm, có gai hình móc câu)</t>
  </si>
  <si>
    <t>Đoạn thân hoặc cành có gai hình móc câu đã phơi hay sấy khô của cây Câu đằng.Thân vuông, màu nâu thẫm, được cắt đoạn 2 - 3 cm, đường kính 2 - 5 mm.Các mắt có móc câu. sấy khô. thân vuông. màu nâu thẩm. móc tròn hơi nhọn. Theo tiêu chuẩn dược DĐVN V</t>
  </si>
  <si>
    <t>VT2.68</t>
  </si>
  <si>
    <t>Hồng hoa</t>
  </si>
  <si>
    <t>Flos Carthami tinctorii</t>
  </si>
  <si>
    <t>Thuốc phiến khô (cách hoa tơi nhỏ, màu hồng)</t>
  </si>
  <si>
    <t>Hoa đã phơi khô của cây Hồng hoa.Hoa dài 1-2 cm, mặt ngoài màu vàng đỏ hay đỏ. Tràng hoa hình ống thon, phía trên xẻ làm 5 cánh hẹp, dài 0,5 - 0,8 cm. 5 nhị. Bao phấn dính liền thành ống, màu vàng, núm nhụy hình trụ, hơi phân đôi, nhô ra khỏi cánh hoa. Chất mềm, mùi thơm nhẹ, vị đắng nhẹ. Tiêu chuẩn DĐVN V</t>
  </si>
  <si>
    <t>VT2.74</t>
  </si>
  <si>
    <t>Bạch linh (Phục linh, Bạch phục linh)</t>
  </si>
  <si>
    <t>Poria</t>
  </si>
  <si>
    <t>Thuốc phiến khô (thái miếng nhỏ hình khối)</t>
  </si>
  <si>
    <t>Vị thuốc Bạch linh (Phục linh) là thể nấm đã phơi hay sấy khô của nấm Phục linh, mọc ký sinh trên rễ một số loài Thông. Đạt DĐVN V. Thái phiến. Vị thuốc Bạch linh là phiến không đồng nhất, màu trắng đục, hồng nhạt hoặc nâu nhạt. Thể chất chắc hơi xốp.</t>
  </si>
  <si>
    <t>VT2.86</t>
  </si>
  <si>
    <t>Bạch thược</t>
  </si>
  <si>
    <t>Radix Paeoniae lactiflorae</t>
  </si>
  <si>
    <t>Thuốc phiến khô (phiến dày 0.5- 1 mm)</t>
  </si>
  <si>
    <t>Vị thuốc Bạch thược (Thược dược) là rễ củ phơi hay sấy khô của cây Thược dược. Đạt DĐVN V. Thái phiên, sao, chích rượu. a) Bạch thược phiến: phiến bạch thược mỏng, trắng, khô, thẳng hay hơi cuộn lại. Vị ngọt hơi chua b) Bạch thược sao và Bạch thược chích rượu: có màu vàng nhạt, mùi thơm.</t>
  </si>
  <si>
    <t>VT2.89</t>
  </si>
  <si>
    <t>Long nhãn</t>
  </si>
  <si>
    <t>Arillus Longan</t>
  </si>
  <si>
    <t>Thuốc phiến khô (miếng dày, mềm, dẻo, sờ không dính tay, màu cánh gián hoặc nâu thẩm)</t>
  </si>
  <si>
    <t>Áo hạt (cùi) đã phơi hay sấy  khô của cây Nhãn.Cùi quả nhãn dầy. mỏng không đều màu vàng cánh gián hay màu nâu. một mặt nhăn. một mặt sáng bóng. Theo tiêu chuẩn dược DĐVN V</t>
  </si>
  <si>
    <t>VT2.92</t>
  </si>
  <si>
    <t>Mạch môn</t>
  </si>
  <si>
    <t>Radix Ophiopogonis japonici</t>
  </si>
  <si>
    <t>Thuốc phiến khô (rửa sạch, bỏ lỏi, phơi khô)</t>
  </si>
  <si>
    <t>Rễ củ đã phơi hay sấy khô của Mạch môn đông.Rễ hình thoi, ở mỗi đầu còn vết tích của rễ con, dài 1,5 – 3,5 cm, đường kính 0,2 – 0,8 cm, để nguyên hay bổ đôi theo chiều dọc. Mặt cắt ngang có lớp vỏ mỏng màu nâu nhạt, phần ruột trắng ngà, có lõi nhỏ ở chính giữa. Mùi thơm nhẹ, vị hơi ngọt sau đó hơi đắng. Theo tiêu chuẩn DĐVN V. Bỏ lõi, sao vàng</t>
  </si>
  <si>
    <t>VT2.109</t>
  </si>
  <si>
    <t>Hoàng kỳ (Bạch kỳ)</t>
  </si>
  <si>
    <t>Radix Astragali membranacei</t>
  </si>
  <si>
    <t>Thuốc phiến khô (phiến dày1.5- 2mm. hoặc đoạn ngắn. tẩm mật sao vàng)</t>
  </si>
  <si>
    <t>Vị thuốc Hoàng kỳ là rễ phơi hay sấy khô của cây Hoàng kỳ. Đạt DĐVN V. Thái phiến, chích mật sao nhỏ lửa đến vàng. Vị thuốc Hoàng kỳ bề ngoài có màu vàng nâu, hơi bóng, có mùi thơm và vị ngọt.</t>
  </si>
  <si>
    <t>VT2.4</t>
  </si>
  <si>
    <t>Sài hồ</t>
  </si>
  <si>
    <t>Radix Bupleuri</t>
  </si>
  <si>
    <t>Rễ phơi sấy khô của cây Bắc sài hồ. Cắt đoạn dài khoảng 2cm, chất cứng. dai. mùi thơm. không mốc mọt. Theo tiêu chuẩn dược DĐVN V</t>
  </si>
  <si>
    <t>VT2.35</t>
  </si>
  <si>
    <t>Hoàng liên</t>
  </si>
  <si>
    <t>Rhizoma Coptidis</t>
  </si>
  <si>
    <t>Vị thuốc Hoàng liên (Hoàng liên chân gà) là thân rễ phơi hay sấy khô của nhiều loài Hoàng liên chân gà. a) Hoàng liên chích rượu lấy rượu trộn đều với Hoàng liên phiến, ủ 1 giờ cho ngấm rượu sau đó sao vàng.
b) Hoàng liên chích gừng Gừng tươi rửa sạch, giã nát, vắt lấy nước cốt; giã tiếp, thêm nước sạch, làm vài lần và thêm nước sạch cho đủ 150ml. Đem nước gừng trộn đều vào Hoàng liên, ủ 1giờ cho ngấm sau đó sao vàng. c) Hoàng liên chích giấm
Lấy giấm trộn đều với hoàng liên, ủ 30 phút đến 1 giờ cho ngấm đều sau đó sao vàng. Theo tiêu chuẩn DĐVN V</t>
  </si>
  <si>
    <t xml:space="preserve">N </t>
  </si>
  <si>
    <t>VT2.3</t>
  </si>
  <si>
    <t>Mạn kinh tử</t>
  </si>
  <si>
    <t>Fructus Viticis</t>
  </si>
  <si>
    <t>Thuốc phiến (quả khô, sạch )</t>
  </si>
  <si>
    <t>Vị thuốc Mạn kinh tử chế là sản phẩm đã chế biến từ quả chín đã phơi hay sấy khô của cây Mạn kinh hay cây Mạn kinh lá đơn, họ Cỏ roi ngựa. sơ chế, sao nhỏ lửa đến khi khô, có mùi thơm. Chà xát, loại cho hết màng trắng và đài hoa còn sót lại. Xay hoặc giã dập khi dùng. Đạt DĐVN V</t>
  </si>
  <si>
    <t>5691/BYT-YDCT; 823/BYT-YDCT; 3221/BYT-YDCT; 2541/BYT-YDCT; 7488/BYT-YDCT</t>
  </si>
  <si>
    <t>VT2.12</t>
  </si>
  <si>
    <t>Mộc qua</t>
  </si>
  <si>
    <t>Fructus Chaenomelis speciosae</t>
  </si>
  <si>
    <t xml:space="preserve">Thải phiến mỏng khoảng 2-3mm, dài 2-4cm. </t>
  </si>
  <si>
    <t>Quả chín đã chế biến, phơi hay sấy khô của cây Mộc qua, họ Hoa hồng. Thải phiến mỏng khoảng 2-3mm, dài 2-4cm. Có màu đỏ tía hoặt nâu đỏ, mùi thơm, vị chua, hơi chát. Không mốc mọt. Đạt DĐVN V.</t>
  </si>
  <si>
    <t>VT2.19</t>
  </si>
  <si>
    <t>Can khương</t>
  </si>
  <si>
    <t>Rhizoma Zingiberis</t>
  </si>
  <si>
    <t>Thuốc phiến khô (phiến dài 1- 2mm)</t>
  </si>
  <si>
    <t>Vị thuốc Can khương là thân rễ phơi hay sấy khô của cây Gừng, họ Gừng. Thái lát, sao vàng; sao cháy. Vị thuốc Can khương là những phiến mỏng có kích thước dài 3 - 5cm, dầy 3 - 5mm, mặt ngoài phiến có màu hơi vàng (Can khương sao vàng), màu đen (Thán khương), nhấm có vị cay, thơm mùi gừng. Theo tiêu chuẩn DĐVN V</t>
  </si>
  <si>
    <t>VT2.28</t>
  </si>
  <si>
    <t>Xạ can (Rẻ quạt)</t>
  </si>
  <si>
    <t>Rhizoma Belamcandae</t>
  </si>
  <si>
    <t>Thân rễ được cắt thành phiến mỏng đã phơi hay sấy khô của cây Rẻ quạt.phiến có dạng hình trái xoan hay tròn, dài 1 - 5cm, rộng 1 - 2cm, dày 0,3 - 1cm, mép lồi lõm không đều, màu vàng nâu nhạt đến vàng nâu.Mùi thơm nhẹ, vị đắng hơi cay.  Theo tiêu chuẩn DĐVN V</t>
  </si>
  <si>
    <t>VT2.30</t>
  </si>
  <si>
    <t>Chi tử</t>
  </si>
  <si>
    <t>Fructus Gardeniae</t>
  </si>
  <si>
    <t>Hạt mỏng, hình cầu dẹt, dài 0,2-0,5 cm, rộng 0,15-0,35 cm, dày 0,07-0,1 cm, màu vàng cam hoặc nâu đỏ. Thể chất khô giòn, vị đắng</t>
  </si>
  <si>
    <t>Vị thuốc Chi tử là hạt chín phơi hoặc sấy khô, thu hái từ cây Dành dành  Họ Cà phê. Vi sao: sao đến khô; thán sao: sao đến khi bên ngoài có màu đen, bên trong có màu nâu, có mùi thơm cháy, khô giòn, lấy ra để nguội. Hạt khô có màu vàng cam hoặc nâu đỏ (Chi tử vi sao), có màu đen, mùi cháy (Chi tử thán sao), thể chất khô giòn, vị đắng. Theo tiêu chuẩn DĐVN V</t>
  </si>
  <si>
    <t>VT2.36</t>
  </si>
  <si>
    <t>Khổ sâm</t>
  </si>
  <si>
    <t>Folium et Ramulus Crotonis tonkinensis</t>
  </si>
  <si>
    <t>Lá và cành đã được phơi hoặc sấy khô</t>
  </si>
  <si>
    <t>Lá và cành đã được phơi hoặc sấy khô của cây Khổ sâm. Đạt DĐVN V</t>
  </si>
  <si>
    <t xml:space="preserve">Rễ bỏ vỏ ngoài sấy khô, phiến mỏng của cây qua lâu, mặt cắt màu trắng hay vàng nhạt, nhiều bột, không mùi, vị đắng không mốc mọt. Theo DĐTQ 2010. </t>
  </si>
  <si>
    <t>VT2.42</t>
  </si>
  <si>
    <t>Xích thược</t>
  </si>
  <si>
    <t>Radix Paeoniae</t>
  </si>
  <si>
    <t>Phiến mỏng. khô. Sạch, dày khoảng 3- 5mm</t>
  </si>
  <si>
    <t>Rễ đã phơi khô của cây Thược dược. Thái phiến dầy 2-4mm, dài 3-6 cm. mặt ngoài màu nâu. mùi thơm. vị đắng. chua và chát. Không mốc mọt; Theo tiêu chuẩn DĐTQ 2010.</t>
  </si>
  <si>
    <t>VT2.45</t>
  </si>
  <si>
    <t>Bách bộ</t>
  </si>
  <si>
    <t>Radix Stemonae tuberosae</t>
  </si>
  <si>
    <t>Thuốc phiến khô (phiến dày 1.5 – 2 mm)</t>
  </si>
  <si>
    <t>Vị thuốc Bách bộ là rễ, đã phơi hay sấy khô của cây Bách bộ. Đạt DĐVN V. a) Bách bộ chích mật: Màu nâu nhạt, sẫm màu hơn Bách bộ phiến, mùi thơm, vị đắng ngọt.
b) Bách bộ chích rượu: Màu nâu nhạt, mùi thơm, vị đắng, ngọt.</t>
  </si>
  <si>
    <t>VT2.51</t>
  </si>
  <si>
    <t>Thiên ma</t>
  </si>
  <si>
    <t>Rhizoma Gastrodiae elatae</t>
  </si>
  <si>
    <t>Thân rễ khô của cây Thiên ma. Đã được thái phiến mỏng 1-2mm, dài 3-5cm.</t>
  </si>
  <si>
    <t>Thân rễ khô của cây Thiên ma. Đã được thái phiến mỏng 1-2mm, dài 3-5cm. màu vàng ngà. dẻo. khó bẻ gãy. mùi nhẹ. vị hơi ngọt. Theo tiêu chuẩn dược DĐVN V</t>
  </si>
  <si>
    <t>VT2.60</t>
  </si>
  <si>
    <t>Thạch xương bồ</t>
  </si>
  <si>
    <t>Rhizoma Acori graminei</t>
  </si>
  <si>
    <t>Thuốc phiến (phiến khô. sạch dày 1.5- 2mm)</t>
  </si>
  <si>
    <t>Vị thuốc Thạch xương bồ chế là sản phẩm đã chế biến từ thân rễ của cây Thạch Xương bổ lá to. Đạt DĐVN V. Vị thuốc Thạch xương bồ là những phiến mỏng, cong queo, màu vàng đậm, có vị cay hơi đắng, mùi thơm đặc trưng.</t>
  </si>
  <si>
    <t>VT2.93</t>
  </si>
  <si>
    <t>Ngọc trúc</t>
  </si>
  <si>
    <t>Rhizoma Polygonati odorati</t>
  </si>
  <si>
    <t>Thân rễ đó phơi khô của cây Ngọc trúc.Thái phiến mỏng dầy từ 1-2mm, dài 3-5cm. Mặt ngoài màu trắng hơi vàng hoặc nâu vàng, mùi nhẹ vị hơi ngọt, không mốc mọt. Theo tiêu chuẩn DĐVN V</t>
  </si>
  <si>
    <t>VT2.99</t>
  </si>
  <si>
    <t>Dâm dương hoắc</t>
  </si>
  <si>
    <t>Herba Epimedii</t>
  </si>
  <si>
    <t>Thuốc phiến khô (lá khô, màu xám)</t>
  </si>
  <si>
    <t>Phần trên mặt đất đã phơi hay sấy khô của các loài Dâm dương hoắc. Lá khô, sạch.Lá hình kim, mép có răng cưa nhỏ, mặt dưới có phủ lông. Theo tiêu chuẩn DĐVN V</t>
  </si>
  <si>
    <t>6225/BYT-YDCT</t>
  </si>
  <si>
    <t>VT2.37</t>
  </si>
  <si>
    <t>Long đởm thảo</t>
  </si>
  <si>
    <t>Radix et R hizoma Gentianae</t>
  </si>
  <si>
    <t>Thuốc phiến khô (khúc ngắn 2 - 3cm. sạch. khô)</t>
  </si>
  <si>
    <t>Rễ và thân rễ của cây Long đởm thảo.Thân rễ cuộn thành từng cục không đều dài 1-3cm cắt thành từng đoạn, màu nâu thẳm, không mối mọt, Theo tiêu chuẩn DĐVN V</t>
  </si>
  <si>
    <t>VT2.59</t>
  </si>
  <si>
    <t>Vông nem</t>
  </si>
  <si>
    <t>Folium Erythrinae</t>
  </si>
  <si>
    <t>Cắt ngắn từ 3 - 5cm.</t>
  </si>
  <si>
    <t>Lá đã phơi sấy khô của Vông nem,lá có cuống dài gồm 3 lá chét, đầu là thuôn nhọn, đáy vát tròn, mép lá nguyên, mặt lá nhẵn. Cắt ngắn từ 3 - 5cm. TC DĐVN V</t>
  </si>
  <si>
    <t>Thân leo đã phơi hay sấy khô của cây Tiểu Mộc Thông.Thái thành phiến ,đường kính 2-3,5cm.Phiến thái dày 2 - 4 mm, mép không đều, vỏ còn sót lại màu nâu hơi vàng, gỗ màu nâu hơi vàng hoặc màu vàng nhạt, có vân xuyên tâm màu trắng hơi vàng và có khe nứt, có nhiều lỗ mạch rải rác. Tuỷ tương đối nhỏ, màu hơi trắng hoặc nâu hơi vàng, đôi khi có khoang rỗng. Không mùi, vị nhạt. Theo tiêu chuẩn  DĐVN V</t>
  </si>
  <si>
    <t>Thái látCắt ngắn từ 3-5cm.gần như không cuống, ở đầu hơi cuộn hình móng,</t>
  </si>
  <si>
    <t>7256/BYT-YDCT; 10979/BYT-YDCT</t>
  </si>
  <si>
    <t>1712/BYT-YDCT</t>
  </si>
  <si>
    <t>1601/BYT-YDCT</t>
  </si>
  <si>
    <t>MSNT</t>
  </si>
  <si>
    <t>Gói thầu số 2: Mua vị thuốc cổ truyền trong các cơ sở y tế công lập tỉnh Thanh Hoá năm 2022</t>
  </si>
  <si>
    <t>Ghi chú</t>
  </si>
  <si>
    <t>STT</t>
  </si>
  <si>
    <t>Tổng cộng</t>
  </si>
  <si>
    <t>Giá trúng thầu (Vnd)</t>
  </si>
  <si>
    <t>Công ty CP Thương mại dược VTYT Khải Hà</t>
  </si>
  <si>
    <t>Công ty CP dược phẩm Thành Phát</t>
  </si>
  <si>
    <t>Công ty CP Đông y dược Thăng Long</t>
  </si>
  <si>
    <t>Công ty cổ phần dược phẩm Bắc Ninh</t>
  </si>
  <si>
    <t>Công ty cổ phần dược phẩm OPC</t>
  </si>
  <si>
    <t>Công ty cổ phần Dược liệu Việt Nam</t>
  </si>
  <si>
    <t>Công ty CP dược phẩm Trường Thọ</t>
  </si>
  <si>
    <t>Mã thuốc</t>
  </si>
  <si>
    <t>Mã thuốc các đơn vị dự kiến</t>
  </si>
  <si>
    <t>STT TT 05/2015</t>
  </si>
  <si>
    <t>STT
TT 15/2020</t>
  </si>
  <si>
    <t>Khối bệnh viện</t>
  </si>
  <si>
    <t>Khối TTYT</t>
  </si>
  <si>
    <t>Đa khoa tỉnh</t>
  </si>
  <si>
    <t>Da Liễu</t>
  </si>
  <si>
    <t>Mắt</t>
  </si>
  <si>
    <t>Nội Tiết</t>
  </si>
  <si>
    <t>Nghi Sơn</t>
  </si>
  <si>
    <t>Ngọc Lặc</t>
  </si>
  <si>
    <t>Nhi</t>
  </si>
  <si>
    <t>PHCN tỉnh</t>
  </si>
  <si>
    <t>Phổi</t>
  </si>
  <si>
    <t>Phụ Sản</t>
  </si>
  <si>
    <t>Tâm Thần</t>
  </si>
  <si>
    <t>Ung Bướu</t>
  </si>
  <si>
    <t>YDCT</t>
  </si>
  <si>
    <t>Bá Thước</t>
  </si>
  <si>
    <t>Bỉm Sơn</t>
  </si>
  <si>
    <t>Cẩm Thủy</t>
  </si>
  <si>
    <t>Đông Sơn</t>
  </si>
  <si>
    <t>Hà Trung</t>
  </si>
  <si>
    <t>Hậu Lộc</t>
  </si>
  <si>
    <t>Hoằng Hóa</t>
  </si>
  <si>
    <t>Lang Chánh</t>
  </si>
  <si>
    <t>Mường Lát</t>
  </si>
  <si>
    <t>Nông Cống</t>
  </si>
  <si>
    <t>Nga Sơn</t>
  </si>
  <si>
    <t>Như Thanh</t>
  </si>
  <si>
    <t>Như Xuân</t>
  </si>
  <si>
    <t>Quan Hóa</t>
  </si>
  <si>
    <t>Quan Sơn</t>
  </si>
  <si>
    <t>Quảng Xương</t>
  </si>
  <si>
    <t>Sầm Sơn</t>
  </si>
  <si>
    <t>Thạch Thành</t>
  </si>
  <si>
    <t>Thành phố</t>
  </si>
  <si>
    <t>Thiệu Hóa</t>
  </si>
  <si>
    <t>Thọ Xuân</t>
  </si>
  <si>
    <t>Thường Xuân</t>
  </si>
  <si>
    <t>Triệu Sơn</t>
  </si>
  <si>
    <t>Vĩnh Lộc</t>
  </si>
  <si>
    <t>Yên Định</t>
  </si>
  <si>
    <t>71 TW</t>
  </si>
  <si>
    <t>ĐD PHCN TW</t>
  </si>
  <si>
    <t>CA tỉnh</t>
  </si>
  <si>
    <t>PK GTVT</t>
  </si>
  <si>
    <t>Ban BVSK</t>
  </si>
  <si>
    <t>CDC</t>
  </si>
  <si>
    <t>II. Nhóm phát tán phong nhiệt</t>
  </si>
  <si>
    <t>VT2.5</t>
  </si>
  <si>
    <t>III. Nhóm phát tán phong thấp</t>
  </si>
  <si>
    <t>VT2.18</t>
  </si>
  <si>
    <t>VT2.20</t>
  </si>
  <si>
    <t>IV. Nhóm thuốc trừ hàn</t>
  </si>
  <si>
    <t>V. Nhóm hồi dương cứu nghịch</t>
  </si>
  <si>
    <t>VI. Nhóm thanh nhiệt giải thử</t>
  </si>
  <si>
    <t>VII. Nhóm thanh nhiệt giải độc</t>
  </si>
  <si>
    <t>VIII. Nhóm thanh nhiệt tả hỏa</t>
  </si>
  <si>
    <t>IX. Nhóm thanh nhiệt táo thấp</t>
  </si>
  <si>
    <t>VT2.49</t>
  </si>
  <si>
    <t>X. Nhóm thanh nhiệt lương huyết</t>
  </si>
  <si>
    <t>VT2.55</t>
  </si>
  <si>
    <t>XI. Nhóm thuốc trừ đàm</t>
  </si>
  <si>
    <t>XII. Nhóm thuốc chỉ khái bình suyễn</t>
  </si>
  <si>
    <t>XIII. Nhóm thuốc bình can tức phong</t>
  </si>
  <si>
    <t>XIV. Nhóm thuốc an thần</t>
  </si>
  <si>
    <t>XV. Nhóm thuốc khai khiếu</t>
  </si>
  <si>
    <t>XVI. Nhóm thuốc hành khí</t>
  </si>
  <si>
    <t>XVII. Nhóm thuốc hoạt huyết, khứ ứ</t>
  </si>
  <si>
    <t>VT2.90</t>
  </si>
  <si>
    <t>XVIII. Nhóm thuốc chỉ huyết</t>
  </si>
  <si>
    <t>VT2.94</t>
  </si>
  <si>
    <t>XIX. Nhóm thuốc thẩm thấp lợi thủy</t>
  </si>
  <si>
    <t>XXI. Thuốc tả hạ, nhuận hạ</t>
  </si>
  <si>
    <t>XXII. Nhóm thuốc hóa thấp tiêu đạo</t>
  </si>
  <si>
    <t>XXIII. Nhóm thuốc thu liễm, cố sáp</t>
  </si>
  <si>
    <t>XXV. Nhóm thuốc bổ huyết</t>
  </si>
  <si>
    <t>VT2.111</t>
  </si>
  <si>
    <t>VT2.114</t>
  </si>
  <si>
    <t>XXVI. Nhóm thuốc bổ âm</t>
  </si>
  <si>
    <t>VT2.116</t>
  </si>
  <si>
    <t>VT2.117</t>
  </si>
  <si>
    <t>VT2.118</t>
  </si>
  <si>
    <t>VT2.120</t>
  </si>
  <si>
    <t>VT2.121</t>
  </si>
  <si>
    <t>XXVII. Nhóm thuốc bổ dương</t>
  </si>
  <si>
    <t>VT2.122</t>
  </si>
  <si>
    <t>VT2.123</t>
  </si>
  <si>
    <t>VT2.124</t>
  </si>
  <si>
    <t>VT2.125</t>
  </si>
  <si>
    <t>VT2.126</t>
  </si>
  <si>
    <t>VT2.127</t>
  </si>
  <si>
    <t>VT2.130</t>
  </si>
  <si>
    <t>XXVIII. Nhóm thuốc bổ khí</t>
  </si>
  <si>
    <t>VT2.131</t>
  </si>
  <si>
    <t>VT2.132</t>
  </si>
  <si>
    <t>VT2.133</t>
  </si>
  <si>
    <t>VT2.134</t>
  </si>
  <si>
    <t>VT2.135</t>
  </si>
  <si>
    <t>VT2.136</t>
  </si>
  <si>
    <t>Nhà thầu trúng thầu</t>
  </si>
  <si>
    <t>UBND TỈNH THANH HÓA</t>
  </si>
  <si>
    <t>CỘNG HÒA XÃ HỘI CHỦ NGHĨA VIỆT NAM</t>
  </si>
  <si>
    <t>SỞ Y TẾ</t>
  </si>
  <si>
    <t>Độc lập - Tự do - Hạnh phúc</t>
  </si>
  <si>
    <t>DANH MỤC VỊ THUỐC CỔ TRUYỀN TRÚNG THẦU NĂM 2022</t>
  </si>
  <si>
    <t>(Đính kèm Quyết định số 86/QĐ-SYT ngày 24/02/2022 của Giám đốc Sở Y tế Thanh Hóa)</t>
  </si>
  <si>
    <t>NHÓM 1 THEO THÔNG TƯ SỐ 15/2019/TT-BYT NGÀY 11/7/2019 CỦA BỘ Y TẾ</t>
  </si>
  <si>
    <t>I. Nhóm phát tán phong hàn</t>
  </si>
  <si>
    <t>VT1.1</t>
  </si>
  <si>
    <t>Bạch chỉ</t>
  </si>
  <si>
    <t>Radix Angelicae dahuricae</t>
  </si>
  <si>
    <t>Thuốc phiến khô (phiến dày 1 - 2mm)</t>
  </si>
  <si>
    <t>Phiến thuốc khô lát dày 0,2 - 0,4cm. Vị thuốc Bạch chỉ có vỏ ngoài màu vàng, nâu nhạt, trong ruột trắng ngà, có các vạch dọc theo rễ củ, mùi thơm đặc trưng, vị cay hơi đắng, dễ gãy vụn, chứa nhiều tinh bột. Độ ẩm không quá 14%. Cho phản ứng định tính theo DĐVN V.</t>
  </si>
  <si>
    <t>VT1.2</t>
  </si>
  <si>
    <t>Quế chi</t>
  </si>
  <si>
    <t>Ramulus Cinnamomi</t>
  </si>
  <si>
    <t>Thuốc phiến khô (đoạn ngắn, khô)</t>
  </si>
  <si>
    <t>Cành của cây quế đã thái thành phiến mỏng (dài từ 1-2cm), phơi sấy khô. Đạt tiêu chuẩn DĐVN V</t>
  </si>
  <si>
    <t>VT1.3</t>
  </si>
  <si>
    <t>Cúc hoa</t>
  </si>
  <si>
    <t>Flos Chrysanthemi indici</t>
  </si>
  <si>
    <t>Thuốc phiến khô (hoa khô màu vàng)</t>
  </si>
  <si>
    <t>Cụm hoa hình đầu đã chế biến,phơi sấy khô của cây Cúc hoa vàng. mùi thơm nhẹ. không mốc mọt; Đạt tiêu chuẩn dược DĐVN V</t>
  </si>
  <si>
    <t>VT1.4</t>
  </si>
  <si>
    <t>Cà gai leo</t>
  </si>
  <si>
    <t>Herba Solani procumbensis</t>
  </si>
  <si>
    <t xml:space="preserve">Rửa sạch thái lát từ 2-4cm, phơi sấy khô. </t>
  </si>
  <si>
    <t>Rễ, thân, cành hoa lá của cây Cà gai leo. Rửa sạch thái lát từ 2-4cm, phơi sấy khô. Không mốc mọt. Đạt DĐVN V</t>
  </si>
  <si>
    <t>VT1.5</t>
  </si>
  <si>
    <t>Quế nhục</t>
  </si>
  <si>
    <t>Cortex Cinnamomi</t>
  </si>
  <si>
    <t>Thuốc phiến khô (đoạn ngắn khô )</t>
  </si>
  <si>
    <t>Vỏ thân hoặc cành lớn của cây Quế. Được cắt ngắn từ 1-3cm, dầy khoảng 0,5cm. Mùi thơm, vị cay, ngọt, không mốc mọt. Theo tiêu chuẩn DĐVN V</t>
  </si>
  <si>
    <t>VT1.6</t>
  </si>
  <si>
    <t>Liên tâm</t>
  </si>
  <si>
    <t>Embryo Nelumbinis nuciferae</t>
  </si>
  <si>
    <t>Nhân hạt, sao vàng</t>
  </si>
  <si>
    <t>Vị thuốc Liên tâm (Tâm sen) là cây mầm lấy từ hạt cây Sen. Vị thuốc Tâm sen dài khoảng 1 cm, phần trên là chồi mầm màu lục sẫm có đốm vàng hoặc hơi xém, phần dưới là rễ và thân mầm hình trụ màu vàng nhạt, mùi thơm đặc trưng.  Đạt DĐVN V.</t>
  </si>
  <si>
    <t>VT1.10</t>
  </si>
  <si>
    <t>Liên nhục</t>
  </si>
  <si>
    <t>Semen Nelumbinis</t>
  </si>
  <si>
    <t>Hạt sen đã bỏ lõi</t>
  </si>
  <si>
    <t>Vị thuốc Liên nhục là hạt của cây Sen (đã tách bỏ phần tâm sen). Màu trắng ngà, không mối mọt.  Đạt DĐVN V.</t>
  </si>
  <si>
    <t>VT1.12</t>
  </si>
  <si>
    <t>Ba kích</t>
  </si>
  <si>
    <t>Radix Morindae officinalis</t>
  </si>
  <si>
    <t>Thuốc phiến khô (bỏ lõi,cắt đoạn ngắn)</t>
  </si>
  <si>
    <t>Vị thuốc Ba kích là rễ đã phơi hay sấy khô và chế biến của cây Ba kích. Thái phiến, chích rượu, chích muối, chích cam thảo. Vị thuốc Ba kích là những mảnh nhỏ, có dạng quăn queo, vỏ ngoài vàng nhạt hay hơi xám. Thể chất dai, mặt cắt ngang có màu tím nhạt, mùi thơm, vị thuốc Ba kích chích cam thảo có vị hơi ngọt, vị thuốc Ba kích chích muối có vị hơi mặn, vị thuốc Ba kích chích rượu có vị hơi chát.  Đạt DĐVN V.</t>
  </si>
  <si>
    <t>VT1.13</t>
  </si>
  <si>
    <t>Hoài sơn</t>
  </si>
  <si>
    <t>Tuber Dioscoreae persimilis</t>
  </si>
  <si>
    <t>Thuốc phiến khô (đoạn dài 2- 3cm)</t>
  </si>
  <si>
    <t>Vị thuốc Hoài sơn là rễ củ đã chế biến, phơi hay sấy khô của cây Hoài sơn.Thái phiến, sao cách cám đến vàng. Vị thuốc Hoài sơn là phiến thuốc bên ngoài có màu vàng hay vàng nâu có chấm đen, bẻ ra bên trong có màu trắng, mùi thơm.  Đạt DĐVN V.</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</si>
</sst>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quot;$&quot;* #,##0.00_);_(&quot;$&quot;* \(#,##0.00\);_(&quot;$&quot;* &quot;-&quot;??_);_(@_)"/>
    <numFmt numFmtId="165" formatCode="_(* #,##0.00_);_(* \(#,##0.00\);_(* &quot;-&quot;??_);_(@_)"/>
    <numFmt numFmtId="166" formatCode="#,##0.0"/>
    <numFmt numFmtId="167" formatCode="_-* #,##0.00_-;\-* #,##0.00_-;_-* &quot;-&quot;??_-;_-@_-"/>
  </numFmts>
  <fonts count="78">
    <font>
      <sz val="10"/>
      <name val="Arial"/>
    </font>
    <font>
      <sz val="10"/>
      <color theme="1"/>
      <name val=".VnTime"/>
      <family val="2"/>
    </font>
    <font>
      <sz val="10"/>
      <color indexed="8"/>
      <name val="Arial"/>
      <family val="2"/>
      <charset val="163"/>
    </font>
    <font>
      <sz val="10"/>
      <name val="Arial"/>
      <family val="2"/>
    </font>
    <font>
      <sz val="11"/>
      <color indexed="8"/>
      <name val="Calibri"/>
      <family val="2"/>
    </font>
    <font>
      <sz val="11"/>
      <color theme="1"/>
      <name val="Arial"/>
      <family val="2"/>
      <scheme val="minor"/>
    </font>
    <font>
      <sz val="12"/>
      <name val=".VnTime"/>
      <family val="2"/>
    </font>
    <font>
      <sz val="11"/>
      <color indexed="8"/>
      <name val=".VnTime"/>
      <family val="2"/>
    </font>
    <font>
      <sz val="10"/>
      <color indexed="8"/>
      <name val="Arial"/>
      <family val="2"/>
    </font>
    <font>
      <sz val="10"/>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Times New Roman"/>
      <family val="1"/>
    </font>
    <font>
      <sz val="11"/>
      <color indexed="8"/>
      <name val="Arial"/>
      <family val="2"/>
    </font>
    <font>
      <sz val="11"/>
      <color indexed="8"/>
      <name val="Calibri"/>
      <family val="2"/>
      <charset val="163"/>
    </font>
    <font>
      <sz val="10"/>
      <name val="Arial"/>
      <family val="2"/>
      <charset val="163"/>
    </font>
    <font>
      <sz val="10"/>
      <color indexed="8"/>
      <name val=".VnTime"/>
      <family val="2"/>
    </font>
    <font>
      <sz val="13"/>
      <color theme="1"/>
      <name val="Times New Roman"/>
      <family val="2"/>
    </font>
    <font>
      <sz val="11"/>
      <color indexed="8"/>
      <name val="Times New Roman"/>
      <family val="2"/>
    </font>
    <font>
      <sz val="11"/>
      <color indexed="8"/>
      <name val="Calibri"/>
      <family val="2"/>
      <charset val="134"/>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Arial"/>
      <family val="2"/>
      <scheme val="minor"/>
    </font>
    <font>
      <sz val="10"/>
      <name val=".VnTime"/>
      <family val="2"/>
    </font>
    <font>
      <sz val="11"/>
      <name val=".VnTime"/>
      <family val="2"/>
    </font>
    <font>
      <sz val="11"/>
      <color theme="1"/>
      <name val=".VnTime"/>
      <family val="2"/>
    </font>
    <font>
      <sz val="13"/>
      <color indexed="8"/>
      <name val="Times New Roman"/>
      <family val="1"/>
    </font>
    <font>
      <sz val="12"/>
      <color indexed="8"/>
      <name val="Times New Roman"/>
      <family val="2"/>
      <charset val="163"/>
    </font>
    <font>
      <sz val="12"/>
      <color indexed="8"/>
      <name val="Calibri"/>
      <family val="2"/>
    </font>
    <font>
      <sz val="11"/>
      <name val="VNI-Times"/>
    </font>
    <font>
      <sz val="11"/>
      <color theme="1"/>
      <name val="Times New Roman"/>
      <family val="2"/>
    </font>
    <font>
      <sz val="11"/>
      <color theme="1"/>
      <name val="Arial"/>
      <family val="2"/>
      <charset val="163"/>
      <scheme val="minor"/>
    </font>
    <font>
      <sz val="14"/>
      <name val="Times New Roman"/>
      <family val="1"/>
    </font>
    <font>
      <sz val="14"/>
      <name val=".VnTime"/>
      <family val="2"/>
    </font>
    <font>
      <sz val="12"/>
      <name val="VNI-Times"/>
    </font>
    <font>
      <sz val="11"/>
      <color theme="1"/>
      <name val="Calibri"/>
      <family val="2"/>
    </font>
    <font>
      <b/>
      <sz val="11"/>
      <color indexed="63"/>
      <name val="Calibri"/>
      <family val="2"/>
    </font>
    <font>
      <sz val="13"/>
      <color indexed="8"/>
      <name val="Times New Roman"/>
      <family val="2"/>
    </font>
    <font>
      <sz val="10"/>
      <name val="MS Sans Serif"/>
      <family val="2"/>
    </font>
    <font>
      <b/>
      <sz val="18"/>
      <color indexed="56"/>
      <name val="Cambria"/>
      <family val="2"/>
    </font>
    <font>
      <b/>
      <sz val="11"/>
      <color indexed="8"/>
      <name val="Calibri"/>
      <family val="2"/>
    </font>
    <font>
      <sz val="11"/>
      <color indexed="10"/>
      <name val="Calibri"/>
      <family val="2"/>
    </font>
    <font>
      <sz val="11"/>
      <color indexed="8"/>
      <name val="Times New Roman"/>
      <family val="2"/>
      <charset val="163"/>
    </font>
    <font>
      <sz val="14"/>
      <color theme="1"/>
      <name val="Times New Roman"/>
      <family val="2"/>
    </font>
    <font>
      <sz val="11"/>
      <color theme="1"/>
      <name val="Times New Roman"/>
      <family val="1"/>
    </font>
    <font>
      <b/>
      <sz val="10"/>
      <color theme="1"/>
      <name val="Times New Roman"/>
      <family val="1"/>
      <charset val="163"/>
    </font>
    <font>
      <sz val="10"/>
      <color theme="1"/>
      <name val="Times New Roman"/>
      <family val="1"/>
      <charset val="163"/>
    </font>
    <font>
      <sz val="9"/>
      <color theme="1"/>
      <name val="Times New Roman"/>
      <family val="1"/>
      <charset val="163"/>
    </font>
    <font>
      <b/>
      <sz val="9"/>
      <color theme="1"/>
      <name val="Times New Roman"/>
      <family val="1"/>
      <charset val="163"/>
    </font>
    <font>
      <sz val="8"/>
      <color theme="1"/>
      <name val="Times New Roman"/>
      <family val="1"/>
      <charset val="163"/>
    </font>
    <font>
      <b/>
      <sz val="8"/>
      <color theme="1"/>
      <name val="Times New Roman"/>
      <family val="1"/>
      <charset val="163"/>
    </font>
    <font>
      <b/>
      <sz val="8"/>
      <name val="Times New Roman"/>
      <family val="1"/>
      <charset val="163"/>
    </font>
    <font>
      <b/>
      <sz val="9"/>
      <color indexed="8"/>
      <name val="Times New Roman"/>
      <family val="1"/>
    </font>
    <font>
      <b/>
      <sz val="9"/>
      <name val="Times New Roman"/>
      <family val="1"/>
      <charset val="163"/>
    </font>
    <font>
      <b/>
      <sz val="9"/>
      <color theme="1"/>
      <name val="Times New Roman"/>
      <family val="1"/>
    </font>
    <font>
      <b/>
      <sz val="8"/>
      <color indexed="8"/>
      <name val="Times New Roman"/>
      <family val="1"/>
      <charset val="163"/>
    </font>
    <font>
      <sz val="8"/>
      <name val="Times New Roman"/>
      <family val="1"/>
      <charset val="163"/>
    </font>
    <font>
      <sz val="9"/>
      <name val="Times New Roman"/>
      <family val="1"/>
      <charset val="163"/>
    </font>
    <font>
      <b/>
      <sz val="11"/>
      <color indexed="8"/>
      <name val="Times New Roman"/>
      <family val="1"/>
    </font>
    <font>
      <sz val="11"/>
      <color indexed="8"/>
      <name val="Times New Roman"/>
      <family val="1"/>
    </font>
    <font>
      <b/>
      <u/>
      <sz val="11"/>
      <color indexed="8"/>
      <name val="Times New Roman"/>
      <family val="1"/>
    </font>
    <font>
      <b/>
      <sz val="11"/>
      <name val="Times New Roman"/>
      <family val="1"/>
    </font>
    <font>
      <b/>
      <i/>
      <sz val="11"/>
      <color theme="1"/>
      <name val="Times New Roman"/>
      <family val="1"/>
    </font>
    <font>
      <i/>
      <sz val="12"/>
      <color theme="1"/>
      <name val="Times New Roman"/>
      <family val="1"/>
    </font>
    <font>
      <b/>
      <sz val="12"/>
      <color theme="1"/>
      <name val="Times New Roman"/>
      <family val="1"/>
    </font>
    <font>
      <b/>
      <sz val="9"/>
      <color indexed="8"/>
      <name val="Times New Roman"/>
      <family val="1"/>
      <charset val="163"/>
    </font>
    <font>
      <b/>
      <sz val="8"/>
      <color theme="1"/>
      <name val="Times New Roman"/>
      <family val="1"/>
    </font>
    <font>
      <sz val="8"/>
      <color theme="1"/>
      <name val="Times New Roman"/>
      <family val="1"/>
    </font>
    <font>
      <sz val="9"/>
      <color theme="1"/>
      <name val="Times New Roman"/>
      <family val="1"/>
    </font>
    <font>
      <b/>
      <sz val="10"/>
      <name val="Times New Roman"/>
      <family val="1"/>
      <charset val="163"/>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theme="6" tint="0.7999816888943144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auto="1"/>
      </right>
      <top style="thin">
        <color indexed="64"/>
      </top>
      <bottom/>
      <diagonal/>
    </border>
    <border>
      <left style="thin">
        <color indexed="64"/>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76">
    <xf numFmtId="0" fontId="0" fillId="0" borderId="0">
      <alignment vertical="top"/>
    </xf>
    <xf numFmtId="0" fontId="2" fillId="0" borderId="0">
      <alignment vertical="top"/>
    </xf>
    <xf numFmtId="0" fontId="4" fillId="0" borderId="0"/>
    <xf numFmtId="0" fontId="3" fillId="0" borderId="0">
      <alignment vertical="top"/>
    </xf>
    <xf numFmtId="0" fontId="3" fillId="0" borderId="0">
      <alignment vertical="top"/>
    </xf>
    <xf numFmtId="0" fontId="5" fillId="0" borderId="0"/>
    <xf numFmtId="0" fontId="3" fillId="0" borderId="0"/>
    <xf numFmtId="0" fontId="6" fillId="0" borderId="0"/>
    <xf numFmtId="0" fontId="7" fillId="0" borderId="0"/>
    <xf numFmtId="0" fontId="8" fillId="0" borderId="0"/>
    <xf numFmtId="0" fontId="9" fillId="0" borderId="0"/>
    <xf numFmtId="0" fontId="4" fillId="0" borderId="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6" fillId="0" borderId="0"/>
    <xf numFmtId="165" fontId="3" fillId="0" borderId="0" applyFont="0" applyFill="0" applyBorder="0" applyAlignment="0" applyProtection="0"/>
    <xf numFmtId="0" fontId="4"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8" fillId="0" borderId="0" applyFont="0" applyFill="0" applyBorder="0" applyAlignment="0" applyProtection="0"/>
    <xf numFmtId="165" fontId="1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8"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6" fillId="0" borderId="0" applyFont="0" applyFill="0" applyBorder="0" applyAlignment="0" applyProtection="0"/>
    <xf numFmtId="165" fontId="1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6"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0" fillId="0" borderId="0" applyFont="0" applyFill="0" applyBorder="0" applyAlignment="0" applyProtection="0"/>
    <xf numFmtId="165" fontId="21" fillId="0" borderId="0" applyFont="0" applyFill="0" applyBorder="0" applyAlignment="0" applyProtection="0">
      <alignment vertical="center"/>
    </xf>
    <xf numFmtId="165" fontId="14" fillId="0" borderId="0" applyFont="0" applyFill="0" applyBorder="0" applyAlignment="0" applyProtection="0"/>
    <xf numFmtId="165" fontId="4" fillId="0" borderId="0" applyFont="0" applyFill="0" applyBorder="0" applyAlignment="0" applyProtection="0"/>
    <xf numFmtId="165" fontId="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15"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4" fillId="0" borderId="3" applyNumberFormat="0" applyFill="0" applyAlignment="0" applyProtection="0"/>
    <xf numFmtId="0" fontId="24" fillId="0" borderId="3"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7" borderId="1" applyNumberFormat="0" applyAlignment="0" applyProtection="0"/>
    <xf numFmtId="0" fontId="27" fillId="7" borderId="1" applyNumberFormat="0" applyAlignment="0" applyProtection="0"/>
    <xf numFmtId="0" fontId="8" fillId="0" borderId="0">
      <alignment vertical="top"/>
    </xf>
    <xf numFmtId="0" fontId="28" fillId="0" borderId="6" applyNumberFormat="0" applyFill="0" applyAlignment="0" applyProtection="0"/>
    <xf numFmtId="0" fontId="28" fillId="0" borderId="6" applyNumberFormat="0" applyFill="0" applyAlignment="0" applyProtection="0"/>
    <xf numFmtId="0" fontId="29" fillId="22" borderId="0" applyNumberFormat="0" applyBorder="0" applyAlignment="0" applyProtection="0"/>
    <xf numFmtId="0" fontId="29" fillId="22" borderId="0" applyNumberFormat="0" applyBorder="0" applyAlignment="0" applyProtection="0"/>
    <xf numFmtId="0" fontId="4" fillId="0" borderId="0"/>
    <xf numFmtId="0" fontId="9" fillId="0" borderId="0"/>
    <xf numFmtId="0" fontId="17" fillId="0" borderId="0"/>
    <xf numFmtId="0" fontId="4" fillId="0" borderId="0"/>
    <xf numFmtId="0" fontId="4" fillId="0" borderId="0"/>
    <xf numFmtId="0" fontId="5" fillId="0" borderId="0"/>
    <xf numFmtId="0" fontId="5" fillId="0" borderId="0"/>
    <xf numFmtId="0" fontId="5" fillId="0" borderId="0"/>
    <xf numFmtId="0" fontId="17" fillId="0" borderId="0">
      <alignment vertical="top"/>
    </xf>
    <xf numFmtId="0" fontId="30" fillId="0" borderId="0"/>
    <xf numFmtId="0" fontId="3"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6" fillId="0" borderId="0"/>
    <xf numFmtId="0" fontId="5" fillId="0" borderId="0"/>
    <xf numFmtId="0" fontId="6" fillId="0" borderId="0"/>
    <xf numFmtId="0" fontId="3" fillId="0" borderId="0"/>
    <xf numFmtId="0" fontId="3" fillId="0" borderId="0"/>
    <xf numFmtId="0" fontId="6" fillId="0" borderId="0"/>
    <xf numFmtId="0" fontId="5" fillId="0" borderId="0"/>
    <xf numFmtId="0" fontId="4" fillId="0" borderId="0"/>
    <xf numFmtId="0" fontId="6" fillId="0" borderId="0"/>
    <xf numFmtId="0" fontId="14" fillId="0" borderId="0">
      <alignment vertical="top"/>
    </xf>
    <xf numFmtId="0" fontId="15" fillId="0" borderId="0"/>
    <xf numFmtId="0" fontId="14" fillId="0" borderId="0">
      <alignment vertical="top"/>
    </xf>
    <xf numFmtId="0" fontId="6" fillId="0" borderId="0"/>
    <xf numFmtId="0" fontId="6" fillId="0" borderId="0"/>
    <xf numFmtId="0" fontId="14" fillId="0" borderId="0">
      <alignment vertical="top"/>
    </xf>
    <xf numFmtId="0" fontId="6"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 fillId="0" borderId="0"/>
    <xf numFmtId="0" fontId="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 fillId="0" borderId="0"/>
    <xf numFmtId="0" fontId="32" fillId="0" borderId="0"/>
    <xf numFmtId="0" fontId="4" fillId="0" borderId="0"/>
    <xf numFmtId="0" fontId="3" fillId="0" borderId="0"/>
    <xf numFmtId="0" fontId="3" fillId="0" borderId="0"/>
    <xf numFmtId="0" fontId="4" fillId="0" borderId="0"/>
    <xf numFmtId="0" fontId="33" fillId="0" borderId="0"/>
    <xf numFmtId="0" fontId="4" fillId="0" borderId="0"/>
    <xf numFmtId="0" fontId="4" fillId="0" borderId="0"/>
    <xf numFmtId="0" fontId="4" fillId="0" borderId="0"/>
    <xf numFmtId="0" fontId="3" fillId="0" borderId="0"/>
    <xf numFmtId="0" fontId="19" fillId="0" borderId="0"/>
    <xf numFmtId="0" fontId="7" fillId="0" borderId="0"/>
    <xf numFmtId="0" fontId="4" fillId="0" borderId="0"/>
    <xf numFmtId="0" fontId="4" fillId="0" borderId="0"/>
    <xf numFmtId="0" fontId="34" fillId="0" borderId="0">
      <alignment vertical="center"/>
    </xf>
    <xf numFmtId="0" fontId="5" fillId="0" borderId="0"/>
    <xf numFmtId="0" fontId="4" fillId="0" borderId="0"/>
    <xf numFmtId="0" fontId="14" fillId="0" borderId="0"/>
    <xf numFmtId="0" fontId="20" fillId="0" borderId="0">
      <alignment vertical="top"/>
    </xf>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6" fillId="0" borderId="0"/>
    <xf numFmtId="0" fontId="14" fillId="0" borderId="0">
      <alignment vertical="top"/>
    </xf>
    <xf numFmtId="0" fontId="35" fillId="0" borderId="0"/>
    <xf numFmtId="0" fontId="6" fillId="0" borderId="0"/>
    <xf numFmtId="0" fontId="6" fillId="0" borderId="0"/>
    <xf numFmtId="0" fontId="16" fillId="0" borderId="0"/>
    <xf numFmtId="0" fontId="6" fillId="0" borderId="0"/>
    <xf numFmtId="0" fontId="5" fillId="0" borderId="0"/>
    <xf numFmtId="0" fontId="3" fillId="0" borderId="0"/>
    <xf numFmtId="0" fontId="6" fillId="0" borderId="0"/>
    <xf numFmtId="0" fontId="5" fillId="0" borderId="0"/>
    <xf numFmtId="0" fontId="18" fillId="0" borderId="0"/>
    <xf numFmtId="0" fontId="3" fillId="0" borderId="0">
      <alignment vertical="top"/>
    </xf>
    <xf numFmtId="0" fontId="3" fillId="0" borderId="0">
      <alignment vertical="top"/>
    </xf>
    <xf numFmtId="0" fontId="18" fillId="0" borderId="0"/>
    <xf numFmtId="0" fontId="18" fillId="0" borderId="0"/>
    <xf numFmtId="0" fontId="3" fillId="0" borderId="0"/>
    <xf numFmtId="0" fontId="3" fillId="0" borderId="0"/>
    <xf numFmtId="0" fontId="3" fillId="0" borderId="0"/>
    <xf numFmtId="0" fontId="3" fillId="0" borderId="0"/>
    <xf numFmtId="0" fontId="4" fillId="0" borderId="0"/>
    <xf numFmtId="0" fontId="5" fillId="0" borderId="0"/>
    <xf numFmtId="0" fontId="3" fillId="0" borderId="0"/>
    <xf numFmtId="0" fontId="3" fillId="0" borderId="0"/>
    <xf numFmtId="0" fontId="3" fillId="0" borderId="0">
      <alignment vertical="top"/>
    </xf>
    <xf numFmtId="0" fontId="3" fillId="0" borderId="0">
      <alignment vertical="top"/>
    </xf>
    <xf numFmtId="0" fontId="3" fillId="0" borderId="0"/>
    <xf numFmtId="0" fontId="18"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14" fillId="0" borderId="0"/>
    <xf numFmtId="0" fontId="3" fillId="0" borderId="0">
      <alignment vertical="top"/>
    </xf>
    <xf numFmtId="0" fontId="3" fillId="0" borderId="0">
      <alignment vertical="top"/>
    </xf>
    <xf numFmtId="0" fontId="36" fillId="0" borderId="0"/>
    <xf numFmtId="0" fontId="5" fillId="0" borderId="0"/>
    <xf numFmtId="0" fontId="37" fillId="0" borderId="0"/>
    <xf numFmtId="0" fontId="5" fillId="0" borderId="0"/>
    <xf numFmtId="0" fontId="38" fillId="0" borderId="0"/>
    <xf numFmtId="0" fontId="4" fillId="0" borderId="0"/>
    <xf numFmtId="0" fontId="39" fillId="0" borderId="0"/>
    <xf numFmtId="0" fontId="39" fillId="0" borderId="0"/>
    <xf numFmtId="0" fontId="37" fillId="0" borderId="0"/>
    <xf numFmtId="0" fontId="5" fillId="0" borderId="0"/>
    <xf numFmtId="0" fontId="5" fillId="0" borderId="0"/>
    <xf numFmtId="0" fontId="40" fillId="0" borderId="0"/>
    <xf numFmtId="0" fontId="4" fillId="0" borderId="0"/>
    <xf numFmtId="0" fontId="35" fillId="0" borderId="0">
      <alignment vertical="top"/>
    </xf>
    <xf numFmtId="0" fontId="3" fillId="0" borderId="0"/>
    <xf numFmtId="0" fontId="5" fillId="0" borderId="0"/>
    <xf numFmtId="0" fontId="6" fillId="0" borderId="0"/>
    <xf numFmtId="0" fontId="5" fillId="0" borderId="0"/>
    <xf numFmtId="0" fontId="20"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18" fillId="0" borderId="0"/>
    <xf numFmtId="0" fontId="41" fillId="0" borderId="0"/>
    <xf numFmtId="0" fontId="37" fillId="0" borderId="0"/>
    <xf numFmtId="0" fontId="3" fillId="0" borderId="0">
      <alignment vertical="top"/>
    </xf>
    <xf numFmtId="0" fontId="3" fillId="0" borderId="0">
      <alignment vertical="top"/>
    </xf>
    <xf numFmtId="0" fontId="4" fillId="0" borderId="0"/>
    <xf numFmtId="0" fontId="5" fillId="0" borderId="0"/>
    <xf numFmtId="0" fontId="42" fillId="0" borderId="0"/>
    <xf numFmtId="0" fontId="6" fillId="0" borderId="0"/>
    <xf numFmtId="0" fontId="6" fillId="0" borderId="0"/>
    <xf numFmtId="0" fontId="8" fillId="0" borderId="0"/>
    <xf numFmtId="0" fontId="5" fillId="0" borderId="0"/>
    <xf numFmtId="0" fontId="3" fillId="0" borderId="0">
      <alignment vertical="top"/>
    </xf>
    <xf numFmtId="0" fontId="5" fillId="0" borderId="0"/>
    <xf numFmtId="0" fontId="3" fillId="0" borderId="0">
      <alignment vertical="top"/>
    </xf>
    <xf numFmtId="0" fontId="39" fillId="0" borderId="0"/>
    <xf numFmtId="0" fontId="3" fillId="0" borderId="0">
      <alignment vertical="top"/>
    </xf>
    <xf numFmtId="0" fontId="3" fillId="0" borderId="0">
      <alignment vertical="top"/>
    </xf>
    <xf numFmtId="0" fontId="5"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9" fillId="0" borderId="0"/>
    <xf numFmtId="0" fontId="16" fillId="0" borderId="0"/>
    <xf numFmtId="0" fontId="17" fillId="0" borderId="0"/>
    <xf numFmtId="0" fontId="43" fillId="0" borderId="0"/>
    <xf numFmtId="0" fontId="3" fillId="0" borderId="0"/>
    <xf numFmtId="0" fontId="3" fillId="0" borderId="0"/>
    <xf numFmtId="0" fontId="3" fillId="0" borderId="0"/>
    <xf numFmtId="0" fontId="4" fillId="0" borderId="0"/>
    <xf numFmtId="0" fontId="16" fillId="0" borderId="0"/>
    <xf numFmtId="0" fontId="5" fillId="0" borderId="0"/>
    <xf numFmtId="0" fontId="3" fillId="0" borderId="0">
      <alignment vertical="top"/>
    </xf>
    <xf numFmtId="0" fontId="3" fillId="0" borderId="0">
      <alignment vertical="top"/>
    </xf>
    <xf numFmtId="0" fontId="5" fillId="0" borderId="0"/>
    <xf numFmtId="0" fontId="5" fillId="0" borderId="0"/>
    <xf numFmtId="0" fontId="5" fillId="0" borderId="0"/>
    <xf numFmtId="0" fontId="19" fillId="0" borderId="0"/>
    <xf numFmtId="0" fontId="1" fillId="0" borderId="0"/>
    <xf numFmtId="0" fontId="3" fillId="0" borderId="0">
      <alignment vertical="top"/>
    </xf>
    <xf numFmtId="0" fontId="3" fillId="0" borderId="0">
      <alignment vertical="top"/>
    </xf>
    <xf numFmtId="0" fontId="3" fillId="0" borderId="0">
      <alignment vertical="top"/>
    </xf>
    <xf numFmtId="0" fontId="19" fillId="0" borderId="0"/>
    <xf numFmtId="0" fontId="1" fillId="0" borderId="0"/>
    <xf numFmtId="0" fontId="3" fillId="0" borderId="0">
      <alignment vertical="top"/>
    </xf>
    <xf numFmtId="0" fontId="3" fillId="0" borderId="0">
      <alignment vertical="top"/>
    </xf>
    <xf numFmtId="0" fontId="6" fillId="0" borderId="0"/>
    <xf numFmtId="0" fontId="5" fillId="0" borderId="0"/>
    <xf numFmtId="0" fontId="5" fillId="0" borderId="0"/>
    <xf numFmtId="0" fontId="8" fillId="0" borderId="0"/>
    <xf numFmtId="0" fontId="1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4" fillId="0" borderId="0"/>
    <xf numFmtId="0" fontId="6" fillId="0" borderId="0"/>
    <xf numFmtId="0" fontId="6" fillId="0" borderId="0"/>
    <xf numFmtId="0" fontId="1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3" fillId="0" borderId="0">
      <alignment vertical="top"/>
    </xf>
    <xf numFmtId="0" fontId="3" fillId="0" borderId="0">
      <alignment vertical="top"/>
    </xf>
    <xf numFmtId="0" fontId="3" fillId="0" borderId="0"/>
    <xf numFmtId="0" fontId="3" fillId="0" borderId="0"/>
    <xf numFmtId="0" fontId="4" fillId="0" borderId="0"/>
    <xf numFmtId="0" fontId="4" fillId="0" borderId="0"/>
    <xf numFmtId="0" fontId="3" fillId="0" borderId="0">
      <alignment vertical="top"/>
    </xf>
    <xf numFmtId="0" fontId="3" fillId="0" borderId="0">
      <alignment vertical="top"/>
    </xf>
    <xf numFmtId="0" fontId="4" fillId="0" borderId="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44" fillId="20" borderId="8" applyNumberFormat="0" applyAlignment="0" applyProtection="0"/>
    <xf numFmtId="0" fontId="44" fillId="20"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alignment vertical="top"/>
    </xf>
    <xf numFmtId="0" fontId="2" fillId="0" borderId="0">
      <alignment vertical="top"/>
    </xf>
    <xf numFmtId="0" fontId="46" fillId="0" borderId="0"/>
    <xf numFmtId="0" fontId="2" fillId="0" borderId="0">
      <alignment vertical="top"/>
    </xf>
    <xf numFmtId="0" fontId="46" fillId="0" borderId="0"/>
    <xf numFmtId="0" fontId="47" fillId="0" borderId="0" applyNumberFormat="0" applyFill="0" applyBorder="0" applyAlignment="0" applyProtection="0"/>
    <xf numFmtId="0" fontId="47" fillId="0" borderId="0" applyNumberFormat="0" applyFill="0" applyBorder="0" applyAlignment="0" applyProtection="0"/>
    <xf numFmtId="0" fontId="48" fillId="0" borderId="9" applyNumberFormat="0" applyFill="0" applyAlignment="0" applyProtection="0"/>
    <xf numFmtId="0" fontId="48" fillId="0" borderId="9"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7" fillId="0" borderId="0">
      <alignment vertical="top"/>
    </xf>
    <xf numFmtId="165" fontId="4" fillId="0" borderId="0" applyFont="0" applyFill="0" applyBorder="0" applyAlignment="0" applyProtection="0"/>
    <xf numFmtId="167" fontId="39" fillId="0" borderId="0" applyFont="0" applyFill="0" applyBorder="0" applyAlignment="0" applyProtection="0"/>
    <xf numFmtId="43" fontId="4" fillId="0" borderId="0" applyFont="0" applyFill="0" applyBorder="0" applyAlignment="0" applyProtection="0"/>
    <xf numFmtId="0" fontId="50" fillId="0" borderId="0"/>
    <xf numFmtId="0" fontId="17" fillId="0" borderId="0">
      <alignment vertical="top"/>
    </xf>
    <xf numFmtId="0" fontId="5" fillId="0" borderId="0"/>
    <xf numFmtId="0" fontId="5" fillId="0" borderId="0"/>
    <xf numFmtId="0" fontId="3" fillId="0" borderId="0">
      <alignment vertical="top"/>
    </xf>
    <xf numFmtId="9" fontId="3" fillId="0" borderId="0" applyFont="0" applyFill="0" applyBorder="0" applyAlignment="0" applyProtection="0"/>
    <xf numFmtId="0" fontId="51" fillId="0" borderId="0"/>
    <xf numFmtId="43" fontId="17" fillId="0" borderId="0" applyFont="0" applyFill="0" applyBorder="0" applyAlignment="0" applyProtection="0"/>
    <xf numFmtId="165" fontId="15" fillId="0" borderId="0" applyFont="0" applyFill="0" applyBorder="0" applyAlignment="0" applyProtection="0"/>
    <xf numFmtId="165" fontId="4" fillId="0" borderId="0" applyFont="0" applyFill="0" applyBorder="0" applyAlignment="0" applyProtection="0"/>
    <xf numFmtId="0" fontId="3" fillId="0" borderId="0">
      <alignment vertical="top"/>
    </xf>
    <xf numFmtId="0" fontId="3" fillId="0" borderId="0">
      <alignment vertical="top"/>
    </xf>
    <xf numFmtId="0" fontId="3" fillId="0" borderId="0">
      <alignment vertical="top"/>
    </xf>
    <xf numFmtId="0" fontId="5" fillId="0" borderId="0"/>
  </cellStyleXfs>
  <cellXfs count="117">
    <xf numFmtId="0" fontId="0" fillId="0" borderId="0" xfId="0">
      <alignment vertical="top"/>
    </xf>
    <xf numFmtId="3" fontId="55" fillId="0" borderId="0" xfId="0" applyNumberFormat="1" applyFont="1" applyFill="1" applyAlignment="1">
      <alignment horizontal="center" vertical="center" wrapText="1"/>
    </xf>
    <xf numFmtId="3" fontId="56" fillId="0" borderId="0" xfId="0" applyNumberFormat="1" applyFont="1" applyFill="1" applyAlignment="1">
      <alignment horizontal="center" vertical="center" wrapText="1"/>
    </xf>
    <xf numFmtId="3" fontId="55" fillId="0" borderId="0" xfId="0" applyNumberFormat="1" applyFont="1" applyFill="1" applyAlignment="1">
      <alignment vertical="center" wrapText="1"/>
    </xf>
    <xf numFmtId="3" fontId="56" fillId="0" borderId="0" xfId="0" applyNumberFormat="1" applyFont="1" applyFill="1" applyAlignment="1">
      <alignment vertical="center" wrapText="1"/>
    </xf>
    <xf numFmtId="0" fontId="56" fillId="0" borderId="10" xfId="0" applyFont="1" applyFill="1" applyBorder="1" applyAlignment="1">
      <alignment horizontal="center" vertical="center"/>
    </xf>
    <xf numFmtId="0" fontId="56" fillId="0" borderId="0" xfId="0" applyFont="1" applyFill="1" applyAlignment="1"/>
    <xf numFmtId="0" fontId="61" fillId="0" borderId="0" xfId="0" applyFont="1" applyFill="1" applyAlignment="1">
      <alignment vertical="center" wrapText="1"/>
    </xf>
    <xf numFmtId="3" fontId="58" fillId="25" borderId="14" xfId="489" applyNumberFormat="1" applyFont="1" applyFill="1" applyBorder="1" applyAlignment="1">
      <alignment horizontal="right" vertical="center" wrapText="1"/>
    </xf>
    <xf numFmtId="3" fontId="63" fillId="25" borderId="14" xfId="489" applyNumberFormat="1" applyFont="1" applyFill="1" applyBorder="1" applyAlignment="1">
      <alignment horizontal="right" vertical="center" wrapText="1"/>
    </xf>
    <xf numFmtId="3" fontId="58" fillId="25" borderId="14" xfId="484" applyNumberFormat="1" applyFont="1" applyFill="1" applyBorder="1" applyAlignment="1">
      <alignment horizontal="right" vertical="center" wrapText="1"/>
    </xf>
    <xf numFmtId="3" fontId="58" fillId="24" borderId="14" xfId="489" applyNumberFormat="1" applyFont="1" applyFill="1" applyBorder="1" applyAlignment="1">
      <alignment horizontal="right" vertical="center" wrapText="1"/>
    </xf>
    <xf numFmtId="0" fontId="58" fillId="24" borderId="14" xfId="0" applyFont="1" applyFill="1" applyBorder="1" applyAlignment="1">
      <alignment horizontal="right" vertical="center" wrapText="1"/>
    </xf>
    <xf numFmtId="0" fontId="61" fillId="0" borderId="0" xfId="0" applyFont="1" applyFill="1" applyAlignment="1">
      <alignment horizontal="center"/>
    </xf>
    <xf numFmtId="3" fontId="55" fillId="0" borderId="14" xfId="0" applyNumberFormat="1" applyFont="1" applyFill="1" applyBorder="1" applyAlignment="1">
      <alignment horizontal="center" vertical="center" wrapText="1"/>
    </xf>
    <xf numFmtId="3" fontId="56" fillId="0" borderId="14" xfId="0" applyNumberFormat="1" applyFont="1" applyFill="1" applyBorder="1" applyAlignment="1">
      <alignment horizontal="center" vertical="center" wrapText="1"/>
    </xf>
    <xf numFmtId="3" fontId="56" fillId="0" borderId="14" xfId="8" applyNumberFormat="1" applyFont="1" applyFill="1" applyBorder="1" applyAlignment="1">
      <alignment horizontal="center" vertical="center" wrapText="1"/>
    </xf>
    <xf numFmtId="3" fontId="56" fillId="0" borderId="14" xfId="8" applyNumberFormat="1" applyFont="1" applyFill="1" applyBorder="1" applyAlignment="1">
      <alignment horizontal="left" vertical="center" wrapText="1"/>
    </xf>
    <xf numFmtId="3" fontId="58" fillId="0" borderId="14" xfId="0" applyNumberFormat="1" applyFont="1" applyFill="1" applyBorder="1" applyAlignment="1">
      <alignment horizontal="right" vertical="center" wrapText="1"/>
    </xf>
    <xf numFmtId="3" fontId="55" fillId="0" borderId="14" xfId="8" applyNumberFormat="1" applyFont="1" applyFill="1" applyBorder="1" applyAlignment="1">
      <alignment horizontal="center" vertical="center" wrapText="1"/>
    </xf>
    <xf numFmtId="3" fontId="55" fillId="0" borderId="14" xfId="8" applyNumberFormat="1" applyFont="1" applyFill="1" applyBorder="1" applyAlignment="1">
      <alignment horizontal="left" vertical="center" wrapText="1"/>
    </xf>
    <xf numFmtId="3" fontId="57" fillId="0" borderId="14" xfId="0" applyNumberFormat="1" applyFont="1" applyFill="1" applyBorder="1" applyAlignment="1">
      <alignment horizontal="right" vertical="center" wrapText="1"/>
    </xf>
    <xf numFmtId="3" fontId="54" fillId="0" borderId="14" xfId="8" applyNumberFormat="1" applyFont="1" applyFill="1" applyBorder="1" applyAlignment="1">
      <alignment horizontal="center" vertical="center" wrapText="1"/>
    </xf>
    <xf numFmtId="0" fontId="55" fillId="0" borderId="0" xfId="0" applyFont="1" applyFill="1" applyAlignment="1"/>
    <xf numFmtId="0" fontId="56" fillId="0" borderId="0" xfId="0" applyFont="1" applyFill="1" applyAlignment="1">
      <alignment horizontal="right"/>
    </xf>
    <xf numFmtId="0" fontId="64" fillId="0" borderId="0" xfId="0" applyFont="1" applyFill="1" applyAlignment="1">
      <alignment horizontal="right"/>
    </xf>
    <xf numFmtId="0" fontId="65" fillId="0" borderId="0" xfId="0" applyFont="1" applyFill="1" applyAlignment="1"/>
    <xf numFmtId="0" fontId="66" fillId="0" borderId="0" xfId="0" applyFont="1" applyFill="1" applyAlignment="1">
      <alignment vertical="center" wrapText="1"/>
    </xf>
    <xf numFmtId="0" fontId="66" fillId="0" borderId="0" xfId="0" applyFont="1" applyFill="1" applyAlignment="1">
      <alignment horizontal="center" vertical="center" wrapText="1"/>
    </xf>
    <xf numFmtId="0" fontId="67" fillId="0" borderId="0" xfId="0" applyFont="1" applyFill="1" applyAlignment="1">
      <alignment vertical="center" wrapText="1"/>
    </xf>
    <xf numFmtId="0" fontId="68" fillId="0" borderId="0" xfId="0" applyFont="1" applyFill="1" applyAlignment="1">
      <alignment vertical="center" wrapText="1"/>
    </xf>
    <xf numFmtId="0" fontId="68" fillId="0" borderId="0" xfId="0" applyFont="1" applyFill="1" applyAlignment="1">
      <alignment horizontal="center" vertical="center" wrapText="1"/>
    </xf>
    <xf numFmtId="3" fontId="66" fillId="0" borderId="0" xfId="0" applyNumberFormat="1" applyFont="1" applyFill="1" applyAlignment="1">
      <alignment vertical="center" wrapText="1"/>
    </xf>
    <xf numFmtId="0" fontId="52" fillId="0" borderId="0" xfId="0" applyFont="1" applyFill="1" applyAlignment="1">
      <alignment vertical="center" wrapText="1"/>
    </xf>
    <xf numFmtId="3" fontId="69" fillId="0" borderId="0" xfId="0" applyNumberFormat="1" applyFont="1" applyFill="1" applyBorder="1" applyAlignment="1">
      <alignment vertical="center" wrapText="1"/>
    </xf>
    <xf numFmtId="3" fontId="70" fillId="0" borderId="0" xfId="0" applyNumberFormat="1" applyFont="1" applyFill="1" applyBorder="1" applyAlignment="1">
      <alignment vertical="center" wrapText="1"/>
    </xf>
    <xf numFmtId="3" fontId="71" fillId="0" borderId="11" xfId="0" applyNumberFormat="1" applyFont="1" applyFill="1" applyBorder="1" applyAlignment="1">
      <alignment vertical="center" wrapText="1"/>
    </xf>
    <xf numFmtId="3" fontId="72" fillId="0" borderId="0" xfId="0" applyNumberFormat="1" applyFont="1" applyFill="1" applyBorder="1" applyAlignment="1">
      <alignment vertical="center" wrapText="1"/>
    </xf>
    <xf numFmtId="3" fontId="56" fillId="0" borderId="14" xfId="8" applyNumberFormat="1" applyFont="1" applyFill="1" applyBorder="1" applyAlignment="1">
      <alignment horizontal="right" vertical="center" wrapText="1"/>
    </xf>
    <xf numFmtId="0" fontId="61" fillId="0" borderId="0" xfId="0" applyFont="1" applyFill="1" applyAlignment="1">
      <alignment horizontal="right"/>
    </xf>
    <xf numFmtId="166" fontId="56" fillId="0" borderId="14" xfId="8" applyNumberFormat="1" applyFont="1" applyFill="1" applyBorder="1" applyAlignment="1">
      <alignment horizontal="right" vertical="center" wrapText="1"/>
    </xf>
    <xf numFmtId="0" fontId="61" fillId="0" borderId="0" xfId="0" applyFont="1" applyFill="1" applyAlignment="1"/>
    <xf numFmtId="0" fontId="66" fillId="0" borderId="0" xfId="0" applyFont="1" applyFill="1" applyAlignment="1">
      <alignment horizontal="center" vertical="center" wrapText="1"/>
    </xf>
    <xf numFmtId="0" fontId="68" fillId="0" borderId="0" xfId="0" applyFont="1" applyFill="1" applyAlignment="1">
      <alignment horizontal="center" vertical="center" wrapText="1"/>
    </xf>
    <xf numFmtId="0" fontId="76" fillId="0" borderId="0" xfId="0" applyFont="1" applyFill="1" applyAlignment="1">
      <alignment horizontal="center" vertical="center" wrapText="1"/>
    </xf>
    <xf numFmtId="3" fontId="74" fillId="25" borderId="10" xfId="489" applyNumberFormat="1" applyFont="1" applyFill="1" applyBorder="1" applyAlignment="1">
      <alignment horizontal="center" vertical="center" wrapText="1"/>
    </xf>
    <xf numFmtId="3" fontId="74" fillId="25" borderId="10" xfId="484" applyNumberFormat="1" applyFont="1" applyFill="1" applyBorder="1" applyAlignment="1">
      <alignment horizontal="center" vertical="center" wrapText="1"/>
    </xf>
    <xf numFmtId="3" fontId="74" fillId="24" borderId="10" xfId="489" applyNumberFormat="1" applyFont="1" applyFill="1" applyBorder="1" applyAlignment="1">
      <alignment horizontal="center" vertical="center" wrapText="1"/>
    </xf>
    <xf numFmtId="0" fontId="74" fillId="24" borderId="10" xfId="0" applyFont="1" applyFill="1" applyBorder="1" applyAlignment="1">
      <alignment horizontal="center" vertical="center" wrapText="1"/>
    </xf>
    <xf numFmtId="0" fontId="76" fillId="0" borderId="0" xfId="0" applyFont="1" applyFill="1" applyAlignment="1">
      <alignment horizontal="center"/>
    </xf>
    <xf numFmtId="3" fontId="76" fillId="0" borderId="10" xfId="0" applyNumberFormat="1" applyFont="1" applyFill="1" applyBorder="1" applyAlignment="1">
      <alignment horizontal="center" vertical="center" wrapText="1"/>
    </xf>
    <xf numFmtId="3" fontId="76" fillId="0" borderId="10" xfId="8" applyNumberFormat="1" applyFont="1" applyFill="1" applyBorder="1" applyAlignment="1">
      <alignment horizontal="center" vertical="center" wrapText="1"/>
    </xf>
    <xf numFmtId="3" fontId="56" fillId="0" borderId="10" xfId="8" applyNumberFormat="1" applyFont="1" applyFill="1" applyBorder="1" applyAlignment="1">
      <alignment vertical="center" wrapText="1"/>
    </xf>
    <xf numFmtId="3" fontId="76" fillId="0" borderId="10" xfId="8" applyNumberFormat="1" applyFont="1" applyFill="1" applyBorder="1" applyAlignment="1">
      <alignment horizontal="right" vertical="center" wrapText="1"/>
    </xf>
    <xf numFmtId="3" fontId="75" fillId="0" borderId="10" xfId="0" applyNumberFormat="1" applyFont="1" applyFill="1" applyBorder="1" applyAlignment="1">
      <alignment horizontal="right" vertical="center" wrapText="1"/>
    </xf>
    <xf numFmtId="3" fontId="75" fillId="0" borderId="10" xfId="0" applyNumberFormat="1" applyFont="1" applyFill="1" applyBorder="1" applyAlignment="1">
      <alignment vertical="center" wrapText="1"/>
    </xf>
    <xf numFmtId="3" fontId="76" fillId="0" borderId="0" xfId="0" applyNumberFormat="1" applyFont="1" applyFill="1" applyAlignment="1">
      <alignment vertical="center" wrapText="1"/>
    </xf>
    <xf numFmtId="3" fontId="76" fillId="0" borderId="10" xfId="8" applyNumberFormat="1" applyFont="1" applyFill="1" applyBorder="1" applyAlignment="1">
      <alignment vertical="center" wrapText="1"/>
    </xf>
    <xf numFmtId="0" fontId="54" fillId="0" borderId="10" xfId="0" applyFont="1" applyFill="1" applyBorder="1" applyAlignment="1">
      <alignment horizontal="center" vertical="center" wrapText="1"/>
    </xf>
    <xf numFmtId="3" fontId="62" fillId="0" borderId="10" xfId="0" applyNumberFormat="1" applyFont="1" applyFill="1" applyBorder="1" applyAlignment="1">
      <alignment horizontal="center" vertical="center" wrapText="1"/>
    </xf>
    <xf numFmtId="3" fontId="76" fillId="0" borderId="10" xfId="0" applyNumberFormat="1" applyFont="1" applyFill="1" applyBorder="1" applyAlignment="1">
      <alignment vertical="center" wrapText="1"/>
    </xf>
    <xf numFmtId="0" fontId="56" fillId="0" borderId="10" xfId="0" applyFont="1" applyFill="1" applyBorder="1" applyAlignment="1">
      <alignment vertical="center"/>
    </xf>
    <xf numFmtId="0" fontId="56" fillId="0" borderId="10" xfId="0" applyFont="1" applyFill="1" applyBorder="1" applyAlignment="1">
      <alignment horizontal="right" vertical="center"/>
    </xf>
    <xf numFmtId="0" fontId="58" fillId="0" borderId="10" xfId="0" applyFont="1" applyFill="1" applyBorder="1" applyAlignment="1">
      <alignment horizontal="right"/>
    </xf>
    <xf numFmtId="0" fontId="76" fillId="0" borderId="0" xfId="0" applyFont="1" applyFill="1" applyAlignment="1">
      <alignment horizontal="center" vertical="center"/>
    </xf>
    <xf numFmtId="0" fontId="76" fillId="0" borderId="0" xfId="0" applyFont="1" applyFill="1" applyAlignment="1">
      <alignment vertical="center"/>
    </xf>
    <xf numFmtId="0" fontId="76" fillId="0" borderId="0" xfId="0" applyFont="1" applyFill="1" applyAlignment="1">
      <alignment horizontal="right" vertical="center"/>
    </xf>
    <xf numFmtId="0" fontId="75" fillId="0" borderId="0" xfId="0" applyFont="1" applyFill="1" applyAlignment="1">
      <alignment horizontal="right"/>
    </xf>
    <xf numFmtId="0" fontId="76" fillId="0" borderId="0" xfId="0" applyFont="1" applyFill="1" applyAlignment="1"/>
    <xf numFmtId="0" fontId="77" fillId="0" borderId="0" xfId="0" applyFont="1" applyFill="1" applyAlignment="1">
      <alignment vertical="center" wrapText="1"/>
    </xf>
    <xf numFmtId="3" fontId="55" fillId="0" borderId="10" xfId="0" applyNumberFormat="1" applyFont="1" applyFill="1" applyBorder="1" applyAlignment="1">
      <alignment horizontal="center" vertical="center" wrapText="1"/>
    </xf>
    <xf numFmtId="3" fontId="55" fillId="0" borderId="10" xfId="8" applyNumberFormat="1" applyFont="1" applyFill="1" applyBorder="1" applyAlignment="1">
      <alignment horizontal="center" vertical="center" wrapText="1"/>
    </xf>
    <xf numFmtId="3" fontId="55" fillId="0" borderId="10" xfId="8" applyNumberFormat="1" applyFont="1" applyFill="1" applyBorder="1" applyAlignment="1">
      <alignment horizontal="left" vertical="center" wrapText="1"/>
    </xf>
    <xf numFmtId="166" fontId="56" fillId="0" borderId="10" xfId="8" applyNumberFormat="1" applyFont="1" applyFill="1" applyBorder="1" applyAlignment="1">
      <alignment horizontal="right" vertical="center" wrapText="1"/>
    </xf>
    <xf numFmtId="3" fontId="56" fillId="0" borderId="10" xfId="8" applyNumberFormat="1" applyFont="1" applyFill="1" applyBorder="1" applyAlignment="1">
      <alignment horizontal="center" vertical="center" wrapText="1"/>
    </xf>
    <xf numFmtId="3" fontId="57" fillId="0" borderId="10" xfId="0" applyNumberFormat="1" applyFont="1" applyFill="1" applyBorder="1" applyAlignment="1">
      <alignment horizontal="right" vertical="center" wrapText="1"/>
    </xf>
    <xf numFmtId="0" fontId="53" fillId="0" borderId="10" xfId="0" applyFont="1" applyFill="1" applyBorder="1" applyAlignment="1">
      <alignment vertical="center" wrapText="1"/>
    </xf>
    <xf numFmtId="0" fontId="53" fillId="0" borderId="10" xfId="0" applyFont="1" applyFill="1" applyBorder="1" applyAlignment="1">
      <alignment horizontal="right" vertical="center" wrapText="1"/>
    </xf>
    <xf numFmtId="0" fontId="77" fillId="0" borderId="10" xfId="0" applyFont="1" applyFill="1" applyBorder="1" applyAlignment="1">
      <alignment horizontal="right" vertical="center" wrapText="1"/>
    </xf>
    <xf numFmtId="3" fontId="69" fillId="0" borderId="0" xfId="0" applyNumberFormat="1" applyFont="1" applyFill="1" applyBorder="1" applyAlignment="1">
      <alignment horizontal="center" vertical="center" wrapText="1"/>
    </xf>
    <xf numFmtId="0" fontId="66" fillId="0" borderId="0" xfId="0" applyFont="1" applyFill="1" applyAlignment="1">
      <alignment horizontal="center" vertical="center" wrapText="1"/>
    </xf>
    <xf numFmtId="0" fontId="68" fillId="0" borderId="0" xfId="0" applyFont="1" applyFill="1" applyAlignment="1">
      <alignment horizontal="center" vertical="center" wrapText="1"/>
    </xf>
    <xf numFmtId="3" fontId="66" fillId="0" borderId="0" xfId="0" applyNumberFormat="1" applyFont="1" applyFill="1" applyAlignment="1">
      <alignment horizontal="center" vertical="center" wrapText="1"/>
    </xf>
    <xf numFmtId="3" fontId="70" fillId="0" borderId="0" xfId="0" applyNumberFormat="1" applyFont="1" applyFill="1" applyBorder="1" applyAlignment="1">
      <alignment horizontal="center" vertical="center" wrapText="1"/>
    </xf>
    <xf numFmtId="3" fontId="71" fillId="0" borderId="11" xfId="0" applyNumberFormat="1" applyFont="1" applyFill="1" applyBorder="1" applyAlignment="1">
      <alignment horizontal="center" vertical="center" wrapText="1"/>
    </xf>
    <xf numFmtId="9" fontId="62" fillId="0" borderId="10" xfId="542" applyFont="1" applyFill="1" applyBorder="1" applyAlignment="1">
      <alignment horizontal="center" vertical="center" wrapText="1"/>
    </xf>
    <xf numFmtId="9" fontId="62" fillId="0" borderId="10" xfId="487" applyFont="1" applyFill="1" applyBorder="1" applyAlignment="1">
      <alignment horizontal="center" vertical="center" wrapText="1"/>
    </xf>
    <xf numFmtId="0" fontId="56" fillId="0" borderId="17" xfId="0" applyFont="1" applyFill="1" applyBorder="1" applyAlignment="1">
      <alignment horizontal="center" vertical="center" wrapText="1"/>
    </xf>
    <xf numFmtId="0" fontId="56" fillId="0" borderId="16" xfId="0" applyFont="1" applyFill="1" applyBorder="1" applyAlignment="1">
      <alignment horizontal="center" vertical="center" wrapText="1"/>
    </xf>
    <xf numFmtId="9" fontId="73" fillId="0" borderId="17" xfId="483" applyFont="1" applyFill="1" applyBorder="1" applyAlignment="1">
      <alignment horizontal="center" vertical="center" wrapText="1"/>
    </xf>
    <xf numFmtId="9" fontId="73" fillId="0" borderId="16" xfId="483" applyFont="1" applyFill="1" applyBorder="1" applyAlignment="1">
      <alignment horizontal="center" vertical="center" wrapText="1"/>
    </xf>
    <xf numFmtId="3" fontId="61" fillId="0" borderId="17" xfId="523" applyNumberFormat="1" applyFont="1" applyFill="1" applyBorder="1" applyAlignment="1">
      <alignment horizontal="center" vertical="center" wrapText="1"/>
    </xf>
    <xf numFmtId="3" fontId="61" fillId="0" borderId="16" xfId="523" applyNumberFormat="1" applyFont="1" applyFill="1" applyBorder="1" applyAlignment="1">
      <alignment horizontal="center" vertical="center" wrapText="1"/>
    </xf>
    <xf numFmtId="9" fontId="61" fillId="0" borderId="17" xfId="523" applyFont="1" applyFill="1" applyBorder="1" applyAlignment="1">
      <alignment horizontal="center" vertical="center" wrapText="1"/>
    </xf>
    <xf numFmtId="9" fontId="61" fillId="0" borderId="16" xfId="523" applyFont="1" applyFill="1" applyBorder="1" applyAlignment="1">
      <alignment horizontal="center" vertical="center" wrapText="1"/>
    </xf>
    <xf numFmtId="0" fontId="62" fillId="0" borderId="10" xfId="0" applyFont="1" applyFill="1" applyBorder="1" applyAlignment="1">
      <alignment horizontal="center" vertical="center" wrapText="1"/>
    </xf>
    <xf numFmtId="0" fontId="74" fillId="25" borderId="10" xfId="0" applyFont="1" applyFill="1" applyBorder="1" applyAlignment="1">
      <alignment horizontal="center" vertical="top"/>
    </xf>
    <xf numFmtId="0" fontId="74" fillId="24" borderId="10" xfId="0" applyFont="1" applyFill="1" applyBorder="1" applyAlignment="1">
      <alignment horizontal="center" vertical="top"/>
    </xf>
    <xf numFmtId="3" fontId="56" fillId="0" borderId="15" xfId="523" applyNumberFormat="1" applyFont="1" applyFill="1" applyBorder="1" applyAlignment="1">
      <alignment horizontal="right" vertical="center" wrapText="1"/>
    </xf>
    <xf numFmtId="3" fontId="56" fillId="0" borderId="16" xfId="523" applyNumberFormat="1" applyFont="1" applyFill="1" applyBorder="1" applyAlignment="1">
      <alignment horizontal="right" vertical="center" wrapText="1"/>
    </xf>
    <xf numFmtId="0" fontId="53" fillId="0" borderId="15" xfId="0" applyFont="1" applyFill="1" applyBorder="1" applyAlignment="1">
      <alignment horizontal="center" vertical="center" wrapText="1"/>
    </xf>
    <xf numFmtId="0" fontId="53" fillId="0" borderId="16" xfId="0" applyFont="1" applyFill="1" applyBorder="1" applyAlignment="1">
      <alignment horizontal="center" vertical="center" wrapText="1"/>
    </xf>
    <xf numFmtId="9" fontId="56" fillId="0" borderId="10" xfId="542" applyFont="1" applyFill="1" applyBorder="1" applyAlignment="1">
      <alignment horizontal="center" vertical="center" wrapText="1"/>
    </xf>
    <xf numFmtId="9" fontId="56" fillId="0" borderId="14" xfId="542" applyFont="1" applyFill="1" applyBorder="1" applyAlignment="1">
      <alignment horizontal="center" vertical="center" wrapText="1"/>
    </xf>
    <xf numFmtId="9" fontId="56" fillId="0" borderId="10" xfId="487" applyFont="1" applyFill="1" applyBorder="1" applyAlignment="1">
      <alignment horizontal="center" vertical="center" wrapText="1"/>
    </xf>
    <xf numFmtId="9" fontId="56" fillId="0" borderId="14" xfId="487" applyFont="1" applyFill="1" applyBorder="1" applyAlignment="1">
      <alignment horizontal="center" vertical="center" wrapText="1"/>
    </xf>
    <xf numFmtId="0" fontId="59" fillId="25" borderId="12" xfId="0" applyFont="1" applyFill="1" applyBorder="1" applyAlignment="1">
      <alignment horizontal="center" vertical="center" wrapText="1"/>
    </xf>
    <xf numFmtId="0" fontId="59" fillId="25" borderId="13" xfId="0" applyFont="1" applyFill="1" applyBorder="1" applyAlignment="1">
      <alignment horizontal="center" vertical="center" wrapText="1"/>
    </xf>
    <xf numFmtId="0" fontId="59" fillId="24" borderId="18" xfId="0" applyFont="1" applyFill="1" applyBorder="1" applyAlignment="1">
      <alignment horizontal="center" vertical="center" wrapText="1"/>
    </xf>
    <xf numFmtId="0" fontId="59" fillId="24" borderId="19" xfId="0" applyFont="1" applyFill="1" applyBorder="1" applyAlignment="1">
      <alignment horizontal="center" vertical="center" wrapText="1"/>
    </xf>
    <xf numFmtId="0" fontId="59" fillId="24" borderId="20" xfId="0" applyFont="1" applyFill="1" applyBorder="1" applyAlignment="1">
      <alignment horizontal="center" vertical="center" wrapText="1"/>
    </xf>
    <xf numFmtId="9" fontId="53" fillId="0" borderId="15" xfId="483" applyFont="1" applyFill="1" applyBorder="1" applyAlignment="1">
      <alignment horizontal="center" vertical="center" wrapText="1"/>
    </xf>
    <xf numFmtId="9" fontId="53" fillId="0" borderId="16" xfId="483" applyFont="1" applyFill="1" applyBorder="1" applyAlignment="1">
      <alignment horizontal="center" vertical="center" wrapText="1"/>
    </xf>
    <xf numFmtId="9" fontId="56" fillId="0" borderId="15" xfId="484" applyFont="1" applyFill="1" applyBorder="1" applyAlignment="1">
      <alignment horizontal="center" vertical="center" wrapText="1"/>
    </xf>
    <xf numFmtId="9" fontId="56" fillId="0" borderId="16" xfId="484" applyFont="1" applyFill="1" applyBorder="1" applyAlignment="1">
      <alignment horizontal="center" vertical="center" wrapText="1"/>
    </xf>
    <xf numFmtId="0" fontId="60" fillId="0" borderId="15" xfId="523" applyNumberFormat="1" applyFont="1" applyFill="1" applyBorder="1" applyAlignment="1">
      <alignment horizontal="center" vertical="center" wrapText="1"/>
    </xf>
    <xf numFmtId="0" fontId="60" fillId="0" borderId="16" xfId="523" applyNumberFormat="1" applyFont="1" applyFill="1" applyBorder="1" applyAlignment="1">
      <alignment horizontal="center" vertical="center" wrapText="1"/>
    </xf>
  </cellXfs>
  <cellStyles count="576">
    <cellStyle name="20% - Accent1 2" xfId="12"/>
    <cellStyle name="20% - Accent1 3" xfId="13"/>
    <cellStyle name="20% - Accent2 2" xfId="14"/>
    <cellStyle name="20% - Accent2 3" xfId="15"/>
    <cellStyle name="20% - Accent3 2" xfId="16"/>
    <cellStyle name="20% - Accent3 3" xfId="17"/>
    <cellStyle name="20% - Accent4 2" xfId="18"/>
    <cellStyle name="20% - Accent4 3" xfId="19"/>
    <cellStyle name="20% - Accent5 2" xfId="20"/>
    <cellStyle name="20% - Accent5 3" xfId="21"/>
    <cellStyle name="20% - Accent6 2" xfId="22"/>
    <cellStyle name="20% - Accent6 3" xfId="23"/>
    <cellStyle name="40% - Accent1 2" xfId="24"/>
    <cellStyle name="40% - Accent1 3" xfId="25"/>
    <cellStyle name="40% - Accent2 2" xfId="26"/>
    <cellStyle name="40% - Accent2 3" xfId="27"/>
    <cellStyle name="40% - Accent3 2" xfId="28"/>
    <cellStyle name="40% - Accent3 3" xfId="29"/>
    <cellStyle name="40% - Accent4 2" xfId="30"/>
    <cellStyle name="40% - Accent4 3" xfId="31"/>
    <cellStyle name="40% - Accent5 2" xfId="32"/>
    <cellStyle name="40% - Accent5 3" xfId="33"/>
    <cellStyle name="40% - Accent6 2" xfId="34"/>
    <cellStyle name="40% - Accent6 3" xfId="35"/>
    <cellStyle name="60% - Accent1 2" xfId="36"/>
    <cellStyle name="60% - Accent1 3" xfId="37"/>
    <cellStyle name="60% - Accent2 2" xfId="38"/>
    <cellStyle name="60% - Accent2 3" xfId="39"/>
    <cellStyle name="60% - Accent3 2" xfId="40"/>
    <cellStyle name="60% - Accent3 3" xfId="41"/>
    <cellStyle name="60% - Accent4 2" xfId="42"/>
    <cellStyle name="60% - Accent4 3" xfId="43"/>
    <cellStyle name="60% - Accent5 2" xfId="44"/>
    <cellStyle name="60% - Accent5 3" xfId="45"/>
    <cellStyle name="60% - Accent6 2" xfId="46"/>
    <cellStyle name="60% - Accent6 3" xfId="47"/>
    <cellStyle name="Accent1 2" xfId="48"/>
    <cellStyle name="Accent1 3" xfId="49"/>
    <cellStyle name="Accent2 2" xfId="50"/>
    <cellStyle name="Accent2 3" xfId="51"/>
    <cellStyle name="Accent3 2" xfId="52"/>
    <cellStyle name="Accent3 3" xfId="53"/>
    <cellStyle name="Accent4 2" xfId="54"/>
    <cellStyle name="Accent4 3" xfId="55"/>
    <cellStyle name="Accent5 2" xfId="56"/>
    <cellStyle name="Accent5 3" xfId="57"/>
    <cellStyle name="Accent6 2" xfId="58"/>
    <cellStyle name="Accent6 3" xfId="59"/>
    <cellStyle name="Bad 2" xfId="60"/>
    <cellStyle name="Bad 3" xfId="61"/>
    <cellStyle name="Calculation 2" xfId="62"/>
    <cellStyle name="Calculation 3" xfId="63"/>
    <cellStyle name="Comma 10" xfId="67"/>
    <cellStyle name="Comma 10 2" xfId="68"/>
    <cellStyle name="Comma 10 3" xfId="69"/>
    <cellStyle name="Comma 104" xfId="70"/>
    <cellStyle name="Comma 11" xfId="71"/>
    <cellStyle name="Comma 11 2" xfId="72"/>
    <cellStyle name="Comma 11 9" xfId="73"/>
    <cellStyle name="Comma 11 9 2" xfId="74"/>
    <cellStyle name="Comma 12" xfId="75"/>
    <cellStyle name="Comma 13" xfId="76"/>
    <cellStyle name="Comma 13 2" xfId="77"/>
    <cellStyle name="Comma 13 2 2" xfId="571"/>
    <cellStyle name="Comma 14" xfId="78"/>
    <cellStyle name="Comma 15" xfId="79"/>
    <cellStyle name="Comma 15 2" xfId="80"/>
    <cellStyle name="Comma 16" xfId="81"/>
    <cellStyle name="Comma 16 10" xfId="82"/>
    <cellStyle name="Comma 16 10 2" xfId="83"/>
    <cellStyle name="Comma 16 11" xfId="84"/>
    <cellStyle name="Comma 16 11 2" xfId="85"/>
    <cellStyle name="Comma 16 12" xfId="86"/>
    <cellStyle name="Comma 16 12 2" xfId="87"/>
    <cellStyle name="Comma 16 13" xfId="88"/>
    <cellStyle name="Comma 16 2" xfId="89"/>
    <cellStyle name="Comma 16 2 2" xfId="90"/>
    <cellStyle name="Comma 16 3" xfId="91"/>
    <cellStyle name="Comma 16 3 2" xfId="92"/>
    <cellStyle name="Comma 16 4" xfId="93"/>
    <cellStyle name="Comma 16 4 2" xfId="94"/>
    <cellStyle name="Comma 16 5" xfId="95"/>
    <cellStyle name="Comma 16 5 2" xfId="96"/>
    <cellStyle name="Comma 16 6" xfId="97"/>
    <cellStyle name="Comma 16 6 2" xfId="98"/>
    <cellStyle name="Comma 16 7" xfId="99"/>
    <cellStyle name="Comma 16 7 2" xfId="100"/>
    <cellStyle name="Comma 16 8" xfId="101"/>
    <cellStyle name="Comma 16 8 2" xfId="102"/>
    <cellStyle name="Comma 16 8 2 2" xfId="103"/>
    <cellStyle name="Comma 16 8 2 2 2" xfId="104"/>
    <cellStyle name="Comma 16 8 3" xfId="105"/>
    <cellStyle name="Comma 16 8 4" xfId="559"/>
    <cellStyle name="Comma 16 9" xfId="106"/>
    <cellStyle name="Comma 16 9 2" xfId="107"/>
    <cellStyle name="Comma 17" xfId="108"/>
    <cellStyle name="Comma 17 2" xfId="109"/>
    <cellStyle name="Comma 18" xfId="110"/>
    <cellStyle name="Comma 18 2" xfId="111"/>
    <cellStyle name="Comma 19" xfId="112"/>
    <cellStyle name="Comma 19 2 2" xfId="113"/>
    <cellStyle name="Comma 2" xfId="114"/>
    <cellStyle name="Comma 2 10" xfId="115"/>
    <cellStyle name="Comma 2 10 2" xfId="116"/>
    <cellStyle name="Comma 2 11" xfId="117"/>
    <cellStyle name="Comma 2 11 2" xfId="118"/>
    <cellStyle name="Comma 2 12" xfId="119"/>
    <cellStyle name="Comma 2 12 2" xfId="120"/>
    <cellStyle name="Comma 2 13" xfId="121"/>
    <cellStyle name="Comma 2 13 2" xfId="122"/>
    <cellStyle name="Comma 2 14" xfId="123"/>
    <cellStyle name="Comma 2 14 2" xfId="124"/>
    <cellStyle name="Comma 2 15" xfId="570"/>
    <cellStyle name="Comma 2 16" xfId="125"/>
    <cellStyle name="Comma 2 2" xfId="126"/>
    <cellStyle name="Comma 2 2 2" xfId="127"/>
    <cellStyle name="Comma 2 2 3" xfId="128"/>
    <cellStyle name="Comma 2 2 3 2" xfId="129"/>
    <cellStyle name="Comma 2 2 4" xfId="130"/>
    <cellStyle name="Comma 2 3" xfId="131"/>
    <cellStyle name="Comma 2 3 2" xfId="132"/>
    <cellStyle name="Comma 2 4" xfId="133"/>
    <cellStyle name="Comma 2 4 2" xfId="134"/>
    <cellStyle name="Comma 2 5" xfId="135"/>
    <cellStyle name="Comma 2 5 2" xfId="136"/>
    <cellStyle name="Comma 2 6" xfId="137"/>
    <cellStyle name="Comma 2 6 2" xfId="138"/>
    <cellStyle name="Comma 2 7" xfId="139"/>
    <cellStyle name="Comma 2 7 2" xfId="140"/>
    <cellStyle name="Comma 2 8" xfId="141"/>
    <cellStyle name="Comma 2 8 2" xfId="142"/>
    <cellStyle name="Comma 2 9" xfId="143"/>
    <cellStyle name="Comma 2 9 2" xfId="144"/>
    <cellStyle name="Comma 20" xfId="145"/>
    <cellStyle name="Comma 21" xfId="146"/>
    <cellStyle name="Comma 22" xfId="147"/>
    <cellStyle name="Comma 23" xfId="148"/>
    <cellStyle name="Comma 24" xfId="149"/>
    <cellStyle name="Comma 25" xfId="150"/>
    <cellStyle name="Comma 25 2" xfId="151"/>
    <cellStyle name="Comma 26" xfId="152"/>
    <cellStyle name="Comma 27" xfId="153"/>
    <cellStyle name="Comma 27 2" xfId="154"/>
    <cellStyle name="Comma 28" xfId="155"/>
    <cellStyle name="Comma 28 2" xfId="156"/>
    <cellStyle name="Comma 29" xfId="157"/>
    <cellStyle name="Comma 3" xfId="158"/>
    <cellStyle name="Comma 3 2" xfId="159"/>
    <cellStyle name="Comma 3 3" xfId="160"/>
    <cellStyle name="Comma 30" xfId="161"/>
    <cellStyle name="Comma 30 2" xfId="162"/>
    <cellStyle name="Comma 31" xfId="560"/>
    <cellStyle name="Comma 31 2" xfId="163"/>
    <cellStyle name="Comma 33" xfId="569"/>
    <cellStyle name="Comma 36" xfId="164"/>
    <cellStyle name="Comma 36 2" xfId="165"/>
    <cellStyle name="Comma 37" xfId="166"/>
    <cellStyle name="Comma 37 2" xfId="167"/>
    <cellStyle name="Comma 39" xfId="168"/>
    <cellStyle name="Comma 4" xfId="169"/>
    <cellStyle name="Comma 4 2" xfId="170"/>
    <cellStyle name="Comma 45" xfId="171"/>
    <cellStyle name="Comma 5" xfId="172"/>
    <cellStyle name="Comma 6" xfId="173"/>
    <cellStyle name="Comma 6 2" xfId="174"/>
    <cellStyle name="Comma 6 2 2" xfId="561"/>
    <cellStyle name="Comma 7" xfId="175"/>
    <cellStyle name="Comma 72" xfId="176"/>
    <cellStyle name="Comma 73" xfId="177"/>
    <cellStyle name="Comma 74" xfId="178"/>
    <cellStyle name="Comma 76" xfId="179"/>
    <cellStyle name="Comma 8" xfId="180"/>
    <cellStyle name="Comma 9" xfId="181"/>
    <cellStyle name="Currency 2" xfId="182"/>
    <cellStyle name="Currency 2 2" xfId="183"/>
    <cellStyle name="Check Cell 2" xfId="64"/>
    <cellStyle name="Check Cell 3" xfId="65"/>
    <cellStyle name="Chuẩn 6" xfId="66"/>
    <cellStyle name="Dấu phẩy 2" xfId="184"/>
    <cellStyle name="Explanatory Text 2" xfId="185"/>
    <cellStyle name="Explanatory Text 3" xfId="186"/>
    <cellStyle name="Good 2" xfId="187"/>
    <cellStyle name="Good 3" xfId="188"/>
    <cellStyle name="Heading 1 2" xfId="189"/>
    <cellStyle name="Heading 1 3" xfId="190"/>
    <cellStyle name="Heading 2 2" xfId="191"/>
    <cellStyle name="Heading 2 3" xfId="192"/>
    <cellStyle name="Heading 3 2" xfId="193"/>
    <cellStyle name="Heading 3 3" xfId="194"/>
    <cellStyle name="Heading 4 2" xfId="195"/>
    <cellStyle name="Heading 4 3" xfId="196"/>
    <cellStyle name="Input 2" xfId="197"/>
    <cellStyle name="Input 3" xfId="198"/>
    <cellStyle name="Kiểu 1" xfId="199"/>
    <cellStyle name="Linked Cell 2" xfId="200"/>
    <cellStyle name="Linked Cell 3" xfId="201"/>
    <cellStyle name="Neutral 2" xfId="202"/>
    <cellStyle name="Neutral 3" xfId="203"/>
    <cellStyle name="Normal" xfId="0" builtinId="0"/>
    <cellStyle name="Normal 10" xfId="7"/>
    <cellStyle name="Normal 10 2" xfId="204"/>
    <cellStyle name="Normal 10 2 2" xfId="205"/>
    <cellStyle name="Normal 10 2 3" xfId="206"/>
    <cellStyle name="Normal 10 2 4" xfId="207"/>
    <cellStyle name="Normal 10 2 4 2" xfId="208"/>
    <cellStyle name="Normal 10 2 4 3" xfId="209"/>
    <cellStyle name="Normal 10 2 4 3 2" xfId="210"/>
    <cellStyle name="Normal 10 3" xfId="5"/>
    <cellStyle name="Normal 10 4" xfId="564"/>
    <cellStyle name="Normal 100" xfId="2"/>
    <cellStyle name="Normal 100 2" xfId="211"/>
    <cellStyle name="Normal 101" xfId="212"/>
    <cellStyle name="Normal 102" xfId="213"/>
    <cellStyle name="Normal 103" xfId="558"/>
    <cellStyle name="Normal 104" xfId="572"/>
    <cellStyle name="Normal 105" xfId="3"/>
    <cellStyle name="Normal 105 2" xfId="214"/>
    <cellStyle name="Normal 108" xfId="215"/>
    <cellStyle name="Normal 108 10" xfId="216"/>
    <cellStyle name="Normal 108 11" xfId="217"/>
    <cellStyle name="Normal 108 12" xfId="218"/>
    <cellStyle name="Normal 108 2" xfId="219"/>
    <cellStyle name="Normal 108 3" xfId="220"/>
    <cellStyle name="Normal 108 4" xfId="221"/>
    <cellStyle name="Normal 108 5" xfId="222"/>
    <cellStyle name="Normal 108 6" xfId="223"/>
    <cellStyle name="Normal 108 7" xfId="224"/>
    <cellStyle name="Normal 108 8" xfId="225"/>
    <cellStyle name="Normal 108 9" xfId="226"/>
    <cellStyle name="Normal 109" xfId="227"/>
    <cellStyle name="Normal 109 10" xfId="228"/>
    <cellStyle name="Normal 109 11" xfId="229"/>
    <cellStyle name="Normal 109 12" xfId="230"/>
    <cellStyle name="Normal 109 2" xfId="231"/>
    <cellStyle name="Normal 109 3" xfId="232"/>
    <cellStyle name="Normal 109 4" xfId="233"/>
    <cellStyle name="Normal 109 5" xfId="234"/>
    <cellStyle name="Normal 109 6" xfId="235"/>
    <cellStyle name="Normal 109 7" xfId="236"/>
    <cellStyle name="Normal 109 8" xfId="237"/>
    <cellStyle name="Normal 109 9" xfId="238"/>
    <cellStyle name="Normal 11" xfId="239"/>
    <cellStyle name="Normal 11 2" xfId="240"/>
    <cellStyle name="Normal 11 2 2" xfId="241"/>
    <cellStyle name="Normal 11 2 2 2" xfId="242"/>
    <cellStyle name="Normal 11 2 3" xfId="243"/>
    <cellStyle name="Normal 11 3" xfId="244"/>
    <cellStyle name="Normal 11_G1.N5" xfId="245"/>
    <cellStyle name="Normal 12" xfId="246"/>
    <cellStyle name="Normal 12 2" xfId="247"/>
    <cellStyle name="Normal 13" xfId="248"/>
    <cellStyle name="Normal 13 3" xfId="249"/>
    <cellStyle name="Normal 13 3 2" xfId="250"/>
    <cellStyle name="Normal 14" xfId="251"/>
    <cellStyle name="Normal 14 2" xfId="252"/>
    <cellStyle name="Normal 14 3" xfId="253"/>
    <cellStyle name="Normal 15" xfId="254"/>
    <cellStyle name="Normal 15 2" xfId="255"/>
    <cellStyle name="Normal 16" xfId="256"/>
    <cellStyle name="Normal 16 2" xfId="257"/>
    <cellStyle name="Normal 17" xfId="258"/>
    <cellStyle name="Normal 18" xfId="259"/>
    <cellStyle name="Normal 18 2" xfId="260"/>
    <cellStyle name="Normal 19" xfId="261"/>
    <cellStyle name="Normal 2" xfId="8"/>
    <cellStyle name="Normal 2 10" xfId="262"/>
    <cellStyle name="Normal 2 10 2" xfId="263"/>
    <cellStyle name="Normal 2 11" xfId="264"/>
    <cellStyle name="Normal 2 11 2" xfId="265"/>
    <cellStyle name="Normal 2 11 3" xfId="266"/>
    <cellStyle name="Normal 2 12" xfId="267"/>
    <cellStyle name="Normal 2 12 2" xfId="268"/>
    <cellStyle name="Normal 2 13" xfId="269"/>
    <cellStyle name="Normal 2 13 2" xfId="270"/>
    <cellStyle name="Normal 2 14" xfId="271"/>
    <cellStyle name="Normal 2 14 2" xfId="272"/>
    <cellStyle name="Normal 2 15" xfId="273"/>
    <cellStyle name="Normal 2 16" xfId="274"/>
    <cellStyle name="Normal 2 16 2" xfId="275"/>
    <cellStyle name="Normal 2 17" xfId="276"/>
    <cellStyle name="Normal 2 17 8" xfId="277"/>
    <cellStyle name="Normal 2 17 8 2" xfId="278"/>
    <cellStyle name="Normal 2 19" xfId="279"/>
    <cellStyle name="Normal 2 2" xfId="280"/>
    <cellStyle name="Normal 2 2 10" xfId="281"/>
    <cellStyle name="Normal 2 2 11" xfId="282"/>
    <cellStyle name="Normal 2 2 12" xfId="283"/>
    <cellStyle name="Normal 2 2 13" xfId="284"/>
    <cellStyle name="Normal 2 2 14" xfId="285"/>
    <cellStyle name="Normal 2 2 15" xfId="286"/>
    <cellStyle name="Normal 2 2 2" xfId="287"/>
    <cellStyle name="Normal 2 2 2 10" xfId="288"/>
    <cellStyle name="Normal 2 2 2 11" xfId="289"/>
    <cellStyle name="Normal 2 2 2 12" xfId="290"/>
    <cellStyle name="Normal 2 2 2 13" xfId="291"/>
    <cellStyle name="Normal 2 2 2 2" xfId="292"/>
    <cellStyle name="Normal 2 2 2 2 2" xfId="293"/>
    <cellStyle name="Normal 2 2 2 2 2 2" xfId="294"/>
    <cellStyle name="Normal 2 2 2 3" xfId="295"/>
    <cellStyle name="Normal 2 2 2 4" xfId="296"/>
    <cellStyle name="Normal 2 2 2 5" xfId="297"/>
    <cellStyle name="Normal 2 2 2 6" xfId="298"/>
    <cellStyle name="Normal 2 2 2 7" xfId="299"/>
    <cellStyle name="Normal 2 2 2 8" xfId="300"/>
    <cellStyle name="Normal 2 2 2 9" xfId="301"/>
    <cellStyle name="Normal 2 2 2_Đính chính DM" xfId="302"/>
    <cellStyle name="Normal 2 2 3" xfId="303"/>
    <cellStyle name="Normal 2 2 3 2" xfId="568"/>
    <cellStyle name="Normal 2 2 4" xfId="304"/>
    <cellStyle name="Normal 2 2 5" xfId="305"/>
    <cellStyle name="Normal 2 2 5 2" xfId="306"/>
    <cellStyle name="Normal 2 2 6" xfId="307"/>
    <cellStyle name="Normal 2 2 6 2" xfId="308"/>
    <cellStyle name="Normal 2 2 7" xfId="309"/>
    <cellStyle name="Normal 2 2 8" xfId="310"/>
    <cellStyle name="Normal 2 2 9" xfId="311"/>
    <cellStyle name="Normal 2 2_Đính chính DM" xfId="312"/>
    <cellStyle name="Normal 2 25" xfId="313"/>
    <cellStyle name="Normal 2 26" xfId="314"/>
    <cellStyle name="Normal 2 3" xfId="315"/>
    <cellStyle name="Normal 2 3 2" xfId="316"/>
    <cellStyle name="Normal 2 3 3" xfId="317"/>
    <cellStyle name="Normal 2 3 4" xfId="318"/>
    <cellStyle name="Normal 2 3_Tổng hợp" xfId="319"/>
    <cellStyle name="Normal 2 35" xfId="320"/>
    <cellStyle name="Normal 2 4" xfId="321"/>
    <cellStyle name="Normal 2 5" xfId="6"/>
    <cellStyle name="Normal 2 5 2" xfId="322"/>
    <cellStyle name="Normal 2 5 3" xfId="323"/>
    <cellStyle name="Normal 2 5 4" xfId="324"/>
    <cellStyle name="Normal 2 6" xfId="325"/>
    <cellStyle name="Normal 2 6 2" xfId="326"/>
    <cellStyle name="Normal 2 7" xfId="327"/>
    <cellStyle name="Normal 2 7 2" xfId="328"/>
    <cellStyle name="Normal 2 8" xfId="329"/>
    <cellStyle name="Normal 2 8 2" xfId="330"/>
    <cellStyle name="Normal 2 9" xfId="331"/>
    <cellStyle name="Normal 2 9 2" xfId="332"/>
    <cellStyle name="Normal 2_Đính chính DM" xfId="333"/>
    <cellStyle name="Normal 20" xfId="334"/>
    <cellStyle name="Normal 20 2" xfId="335"/>
    <cellStyle name="Normal 20 3" xfId="336"/>
    <cellStyle name="Normal 20_Biểu mẫu dự thầu an phúc thuốc 2018 (kỹ thuật)" xfId="562"/>
    <cellStyle name="Normal 21" xfId="337"/>
    <cellStyle name="Normal 22" xfId="338"/>
    <cellStyle name="Normal 23" xfId="339"/>
    <cellStyle name="Normal 24" xfId="340"/>
    <cellStyle name="Normal 25" xfId="341"/>
    <cellStyle name="Normal 25 2" xfId="342"/>
    <cellStyle name="Normal 26" xfId="343"/>
    <cellStyle name="Normal 27" xfId="344"/>
    <cellStyle name="Normal 28" xfId="345"/>
    <cellStyle name="Normal 29" xfId="346"/>
    <cellStyle name="Normal 29 2" xfId="347"/>
    <cellStyle name="Normal 3" xfId="348"/>
    <cellStyle name="Normal 3 2" xfId="349"/>
    <cellStyle name="Normal 3 2 2" xfId="350"/>
    <cellStyle name="Normal 3 2 2 2" xfId="351"/>
    <cellStyle name="Normal 3 2 7 2" xfId="352"/>
    <cellStyle name="Normal 3 2 7 2 2" xfId="353"/>
    <cellStyle name="Normal 3 3" xfId="354"/>
    <cellStyle name="Normal 3 3 2" xfId="355"/>
    <cellStyle name="Normal 3 5" xfId="356"/>
    <cellStyle name="Normal 3 5 2" xfId="357"/>
    <cellStyle name="Normal 3 6" xfId="358"/>
    <cellStyle name="Normal 3 6 2" xfId="359"/>
    <cellStyle name="Normal 3_G1.N5" xfId="360"/>
    <cellStyle name="Normal 30" xfId="361"/>
    <cellStyle name="Normal 31" xfId="362"/>
    <cellStyle name="Normal 31 2" xfId="363"/>
    <cellStyle name="Normal 32" xfId="364"/>
    <cellStyle name="Normal 32 2" xfId="365"/>
    <cellStyle name="Normal 32 3 3" xfId="366"/>
    <cellStyle name="Normal 33" xfId="367"/>
    <cellStyle name="Normal 33 2" xfId="368"/>
    <cellStyle name="Normal 34" xfId="369"/>
    <cellStyle name="Normal 34 2" xfId="370"/>
    <cellStyle name="Normal 35" xfId="371"/>
    <cellStyle name="Normal 35 2" xfId="372"/>
    <cellStyle name="Normal 36" xfId="373"/>
    <cellStyle name="Normal 36 2" xfId="374"/>
    <cellStyle name="Normal 37" xfId="375"/>
    <cellStyle name="Normal 37 2" xfId="376"/>
    <cellStyle name="Normal 38" xfId="377"/>
    <cellStyle name="Normal 38 2" xfId="378"/>
    <cellStyle name="Normal 39" xfId="379"/>
    <cellStyle name="Normal 4" xfId="11"/>
    <cellStyle name="Normal 4 11" xfId="380"/>
    <cellStyle name="Normal 4 2" xfId="381"/>
    <cellStyle name="Normal 4 4 2" xfId="565"/>
    <cellStyle name="Normal 4 4 2 2" xfId="575"/>
    <cellStyle name="Normal 4 5" xfId="382"/>
    <cellStyle name="Normal 4_G1.N5" xfId="383"/>
    <cellStyle name="Normal 40" xfId="384"/>
    <cellStyle name="Normal 40 2" xfId="385"/>
    <cellStyle name="Normal 41" xfId="386"/>
    <cellStyle name="Normal 42" xfId="387"/>
    <cellStyle name="Normal 43" xfId="388"/>
    <cellStyle name="Normal 43 2" xfId="389"/>
    <cellStyle name="Normal 44" xfId="390"/>
    <cellStyle name="Normal 44 2" xfId="391"/>
    <cellStyle name="Normal 45" xfId="392"/>
    <cellStyle name="Normal 46" xfId="393"/>
    <cellStyle name="Normal 47" xfId="394"/>
    <cellStyle name="Normal 48" xfId="395"/>
    <cellStyle name="Normal 48 2" xfId="396"/>
    <cellStyle name="Normal 48 3 2" xfId="397"/>
    <cellStyle name="Normal 49" xfId="398"/>
    <cellStyle name="Normal 5" xfId="10"/>
    <cellStyle name="Normal 5 2" xfId="399"/>
    <cellStyle name="Normal 5 3" xfId="400"/>
    <cellStyle name="Normal 5 4" xfId="401"/>
    <cellStyle name="Normal 5_G1.N5" xfId="402"/>
    <cellStyle name="Normal 50" xfId="403"/>
    <cellStyle name="Normal 51" xfId="4"/>
    <cellStyle name="Normal 51 2" xfId="404"/>
    <cellStyle name="Normal 52" xfId="405"/>
    <cellStyle name="Normal 53" xfId="406"/>
    <cellStyle name="Normal 53 2" xfId="407"/>
    <cellStyle name="Normal 53 3" xfId="408"/>
    <cellStyle name="Normal 54" xfId="409"/>
    <cellStyle name="Normal 54 2" xfId="410"/>
    <cellStyle name="Normal 54 3" xfId="411"/>
    <cellStyle name="Normal 55" xfId="412"/>
    <cellStyle name="Normal 56" xfId="413"/>
    <cellStyle name="Normal 56 2" xfId="414"/>
    <cellStyle name="Normal 57" xfId="415"/>
    <cellStyle name="Normal 57 2" xfId="416"/>
    <cellStyle name="Normal 58" xfId="417"/>
    <cellStyle name="Normal 59" xfId="418"/>
    <cellStyle name="Normal 6" xfId="419"/>
    <cellStyle name="Normal 6 2" xfId="9"/>
    <cellStyle name="Normal 6 3" xfId="420"/>
    <cellStyle name="Normal 6 3 2" xfId="421"/>
    <cellStyle name="Normal 6 4" xfId="422"/>
    <cellStyle name="Normal 6 4 2" xfId="423"/>
    <cellStyle name="Normal 6_G1.N5" xfId="424"/>
    <cellStyle name="Normal 60" xfId="425"/>
    <cellStyle name="Normal 61" xfId="426"/>
    <cellStyle name="Normal 62" xfId="427"/>
    <cellStyle name="Normal 62 2" xfId="428"/>
    <cellStyle name="Normal 63" xfId="429"/>
    <cellStyle name="Normal 64" xfId="430"/>
    <cellStyle name="Normal 65" xfId="431"/>
    <cellStyle name="Normal 66" xfId="432"/>
    <cellStyle name="Normal 67" xfId="433"/>
    <cellStyle name="Normal 67 2" xfId="434"/>
    <cellStyle name="Normal 67 2 2" xfId="435"/>
    <cellStyle name="Normal 68" xfId="436"/>
    <cellStyle name="Normal 68 2" xfId="437"/>
    <cellStyle name="Normal 69" xfId="438"/>
    <cellStyle name="Normal 69 2" xfId="439"/>
    <cellStyle name="Normal 69 2 2" xfId="440"/>
    <cellStyle name="Normal 7" xfId="441"/>
    <cellStyle name="Normal 7 2" xfId="442"/>
    <cellStyle name="Normal 7 2 2" xfId="443"/>
    <cellStyle name="Normal 7 3" xfId="444"/>
    <cellStyle name="Normal 70" xfId="445"/>
    <cellStyle name="Normal 71" xfId="566"/>
    <cellStyle name="Normal 72" xfId="446"/>
    <cellStyle name="Normal 73" xfId="447"/>
    <cellStyle name="Normal 74" xfId="448"/>
    <cellStyle name="Normal 75" xfId="449"/>
    <cellStyle name="Normal 76" xfId="450"/>
    <cellStyle name="Normal 77" xfId="451"/>
    <cellStyle name="Normal 78" xfId="452"/>
    <cellStyle name="Normal 79" xfId="453"/>
    <cellStyle name="Normal 8" xfId="454"/>
    <cellStyle name="Normal 8 14" xfId="455"/>
    <cellStyle name="Normal 8 2" xfId="456"/>
    <cellStyle name="Normal 8_G1.N5" xfId="457"/>
    <cellStyle name="Normal 80" xfId="458"/>
    <cellStyle name="Normal 81" xfId="459"/>
    <cellStyle name="Normal 82" xfId="460"/>
    <cellStyle name="Normal 83" xfId="461"/>
    <cellStyle name="Normal 84" xfId="462"/>
    <cellStyle name="Normal 85" xfId="463"/>
    <cellStyle name="Normal 86" xfId="464"/>
    <cellStyle name="Normal 87" xfId="465"/>
    <cellStyle name="Normal 88" xfId="466"/>
    <cellStyle name="Normal 89" xfId="467"/>
    <cellStyle name="Normal 9" xfId="468"/>
    <cellStyle name="Normal 9 2" xfId="469"/>
    <cellStyle name="Normal 9 3" xfId="470"/>
    <cellStyle name="Normal 9 3 2" xfId="471"/>
    <cellStyle name="Normal 90" xfId="472"/>
    <cellStyle name="Normal 91" xfId="563"/>
    <cellStyle name="Normal 92" xfId="473"/>
    <cellStyle name="Normal 94" xfId="474"/>
    <cellStyle name="Normal 94 2" xfId="475"/>
    <cellStyle name="Normal 95" xfId="573"/>
    <cellStyle name="Normal 96" xfId="574"/>
    <cellStyle name="Normal 99" xfId="476"/>
    <cellStyle name="Note 2" xfId="477"/>
    <cellStyle name="Note 2 2" xfId="478"/>
    <cellStyle name="Note 3" xfId="479"/>
    <cellStyle name="Note 3 2" xfId="480"/>
    <cellStyle name="Output 2" xfId="481"/>
    <cellStyle name="Output 3" xfId="482"/>
    <cellStyle name="Percent 10" xfId="483"/>
    <cellStyle name="Percent 10 2" xfId="484"/>
    <cellStyle name="Percent 11" xfId="485"/>
    <cellStyle name="Percent 12" xfId="567"/>
    <cellStyle name="Percent 17" xfId="486"/>
    <cellStyle name="Percent 2" xfId="487"/>
    <cellStyle name="Percent 2 13" xfId="488"/>
    <cellStyle name="Percent 2 13 2" xfId="489"/>
    <cellStyle name="Percent 2 2" xfId="490"/>
    <cellStyle name="Percent 3" xfId="491"/>
    <cellStyle name="Percent 3 10" xfId="492"/>
    <cellStyle name="Percent 3 10 2" xfId="493"/>
    <cellStyle name="Percent 3 11" xfId="494"/>
    <cellStyle name="Percent 3 11 2" xfId="495"/>
    <cellStyle name="Percent 3 12" xfId="496"/>
    <cellStyle name="Percent 3 12 2" xfId="497"/>
    <cellStyle name="Percent 3 13" xfId="498"/>
    <cellStyle name="Percent 3 2" xfId="499"/>
    <cellStyle name="Percent 3 2 2" xfId="500"/>
    <cellStyle name="Percent 3 2 3" xfId="501"/>
    <cellStyle name="Percent 3 3" xfId="502"/>
    <cellStyle name="Percent 3 3 2" xfId="503"/>
    <cellStyle name="Percent 3 4" xfId="504"/>
    <cellStyle name="Percent 3 4 2" xfId="505"/>
    <cellStyle name="Percent 3 5" xfId="506"/>
    <cellStyle name="Percent 3 5 2" xfId="507"/>
    <cellStyle name="Percent 3 6" xfId="508"/>
    <cellStyle name="Percent 3 6 2" xfId="509"/>
    <cellStyle name="Percent 3 7" xfId="510"/>
    <cellStyle name="Percent 3 7 2" xfId="511"/>
    <cellStyle name="Percent 3 8" xfId="512"/>
    <cellStyle name="Percent 3 8 2" xfId="513"/>
    <cellStyle name="Percent 3 9" xfId="514"/>
    <cellStyle name="Percent 3 9 2" xfId="515"/>
    <cellStyle name="Percent 4" xfId="516"/>
    <cellStyle name="Percent 4 10" xfId="517"/>
    <cellStyle name="Percent 4 10 2" xfId="518"/>
    <cellStyle name="Percent 4 11" xfId="519"/>
    <cellStyle name="Percent 4 11 2" xfId="520"/>
    <cellStyle name="Percent 4 12" xfId="521"/>
    <cellStyle name="Percent 4 12 2" xfId="522"/>
    <cellStyle name="Percent 4 13" xfId="523"/>
    <cellStyle name="Percent 4 2" xfId="524"/>
    <cellStyle name="Percent 4 2 2" xfId="525"/>
    <cellStyle name="Percent 4 3" xfId="526"/>
    <cellStyle name="Percent 4 3 2" xfId="527"/>
    <cellStyle name="Percent 4 4" xfId="528"/>
    <cellStyle name="Percent 4 4 2" xfId="529"/>
    <cellStyle name="Percent 4 5" xfId="530"/>
    <cellStyle name="Percent 4 5 2" xfId="531"/>
    <cellStyle name="Percent 4 6" xfId="532"/>
    <cellStyle name="Percent 4 6 2" xfId="533"/>
    <cellStyle name="Percent 4 7" xfId="534"/>
    <cellStyle name="Percent 4 7 2" xfId="535"/>
    <cellStyle name="Percent 4 8" xfId="536"/>
    <cellStyle name="Percent 4 8 2" xfId="537"/>
    <cellStyle name="Percent 4 9" xfId="538"/>
    <cellStyle name="Percent 4 9 2" xfId="539"/>
    <cellStyle name="Percent 5" xfId="540"/>
    <cellStyle name="Percent 5 2" xfId="541"/>
    <cellStyle name="Percent 6" xfId="542"/>
    <cellStyle name="Percent 7" xfId="543"/>
    <cellStyle name="Percent 8" xfId="544"/>
    <cellStyle name="Percent 9" xfId="545"/>
    <cellStyle name="Percent 9 2" xfId="546"/>
    <cellStyle name="Style 1" xfId="1"/>
    <cellStyle name="Style 1 10" xfId="547"/>
    <cellStyle name="Style 1 11" xfId="548"/>
    <cellStyle name="Style 1 2" xfId="549"/>
    <cellStyle name="Style 1 3" xfId="550"/>
    <cellStyle name="Style 1_G1.N5" xfId="551"/>
    <cellStyle name="Title 2" xfId="552"/>
    <cellStyle name="Title 3" xfId="553"/>
    <cellStyle name="Total 2" xfId="554"/>
    <cellStyle name="Total 3" xfId="555"/>
    <cellStyle name="Warning Text 2" xfId="556"/>
    <cellStyle name="Warning Text 3" xfId="557"/>
  </cellStyles>
  <dxfs count="0"/>
  <tableStyles count="0" defaultTableStyle="TableStyleMedium9" defaultPivotStyle="PivotStyleLight16"/>
  <colors>
    <mruColors>
      <color rgb="FF0000FF"/>
      <color rgb="FF006600"/>
      <color rgb="FF990000"/>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CC32"/>
  <sheetViews>
    <sheetView workbookViewId="0">
      <pane ySplit="8" topLeftCell="A9" activePane="bottomLeft" state="frozen"/>
      <selection pane="bottomLeft" activeCell="N10" sqref="N10"/>
    </sheetView>
  </sheetViews>
  <sheetFormatPr defaultRowHeight="12"/>
  <cols>
    <col min="1" max="1" width="4.85546875" style="64" customWidth="1"/>
    <col min="2" max="2" width="8.140625" style="64" customWidth="1"/>
    <col min="3" max="3" width="6" style="64" hidden="1" customWidth="1"/>
    <col min="4" max="4" width="5.28515625" style="64" hidden="1" customWidth="1"/>
    <col min="5" max="5" width="18.42578125" style="65" customWidth="1"/>
    <col min="6" max="6" width="7.5703125" style="64" customWidth="1"/>
    <col min="7" max="7" width="10.7109375" style="64" customWidth="1"/>
    <col min="8" max="8" width="14" style="64" customWidth="1"/>
    <col min="9" max="9" width="33.140625" style="64" customWidth="1"/>
    <col min="10" max="10" width="7.42578125" style="64" customWidth="1"/>
    <col min="11" max="11" width="10.7109375" style="66" customWidth="1"/>
    <col min="12" max="12" width="16.5703125" style="64" customWidth="1"/>
    <col min="13" max="13" width="7" style="64" customWidth="1"/>
    <col min="14" max="14" width="10.7109375" style="64" customWidth="1"/>
    <col min="15" max="81" width="6.7109375" style="67" customWidth="1"/>
    <col min="82" max="16384" width="9.140625" style="68"/>
  </cols>
  <sheetData>
    <row r="1" spans="1:81" s="29" customFormat="1" ht="26.25" customHeight="1">
      <c r="A1" s="80" t="s">
        <v>573</v>
      </c>
      <c r="B1" s="80"/>
      <c r="C1" s="80"/>
      <c r="D1" s="80"/>
      <c r="E1" s="80"/>
      <c r="F1" s="27"/>
      <c r="G1" s="80" t="s">
        <v>574</v>
      </c>
      <c r="H1" s="80"/>
      <c r="I1" s="80"/>
      <c r="J1" s="80"/>
      <c r="K1" s="80"/>
      <c r="L1" s="80"/>
      <c r="M1" s="80"/>
      <c r="N1" s="27"/>
      <c r="O1" s="27"/>
      <c r="P1" s="27"/>
      <c r="Q1" s="27"/>
      <c r="R1" s="42"/>
      <c r="S1" s="27"/>
      <c r="T1" s="27"/>
      <c r="U1" s="27"/>
    </row>
    <row r="2" spans="1:81" s="29" customFormat="1" ht="26.25" customHeight="1">
      <c r="A2" s="81" t="s">
        <v>575</v>
      </c>
      <c r="B2" s="81"/>
      <c r="C2" s="81"/>
      <c r="D2" s="81"/>
      <c r="E2" s="81"/>
      <c r="F2" s="30"/>
      <c r="G2" s="81" t="s">
        <v>576</v>
      </c>
      <c r="H2" s="81"/>
      <c r="I2" s="81"/>
      <c r="J2" s="81"/>
      <c r="K2" s="81"/>
      <c r="L2" s="81"/>
      <c r="M2" s="81"/>
      <c r="N2" s="30"/>
      <c r="O2" s="30"/>
      <c r="P2" s="30"/>
      <c r="Q2" s="30"/>
      <c r="R2" s="43"/>
      <c r="S2" s="30"/>
      <c r="T2" s="30"/>
      <c r="U2" s="30"/>
    </row>
    <row r="3" spans="1:81" s="33" customFormat="1" ht="26.25" customHeight="1">
      <c r="A3" s="82" t="s">
        <v>577</v>
      </c>
      <c r="B3" s="82"/>
      <c r="C3" s="82"/>
      <c r="D3" s="82"/>
      <c r="E3" s="82"/>
      <c r="F3" s="82"/>
      <c r="G3" s="82"/>
      <c r="H3" s="82"/>
      <c r="I3" s="82"/>
      <c r="J3" s="82"/>
      <c r="K3" s="82"/>
      <c r="L3" s="82"/>
      <c r="M3" s="82"/>
      <c r="N3" s="32"/>
      <c r="O3" s="32"/>
      <c r="P3" s="32"/>
      <c r="Q3" s="32"/>
      <c r="R3" s="32"/>
      <c r="S3" s="32"/>
    </row>
    <row r="4" spans="1:81" s="33" customFormat="1" ht="26.25" customHeight="1">
      <c r="A4" s="79" t="s">
        <v>579</v>
      </c>
      <c r="B4" s="79"/>
      <c r="C4" s="79"/>
      <c r="D4" s="79"/>
      <c r="E4" s="79"/>
      <c r="F4" s="79"/>
      <c r="G4" s="79"/>
      <c r="H4" s="79"/>
      <c r="I4" s="79"/>
      <c r="J4" s="79"/>
      <c r="K4" s="79"/>
      <c r="L4" s="79"/>
      <c r="M4" s="79"/>
      <c r="N4" s="34"/>
      <c r="O4" s="34"/>
      <c r="P4" s="34"/>
      <c r="Q4" s="34"/>
      <c r="R4" s="34"/>
      <c r="S4" s="34"/>
    </row>
    <row r="5" spans="1:81" s="33" customFormat="1" ht="26.25" customHeight="1">
      <c r="A5" s="83" t="s">
        <v>458</v>
      </c>
      <c r="B5" s="83"/>
      <c r="C5" s="83"/>
      <c r="D5" s="83"/>
      <c r="E5" s="83"/>
      <c r="F5" s="83"/>
      <c r="G5" s="83"/>
      <c r="H5" s="83"/>
      <c r="I5" s="83"/>
      <c r="J5" s="83"/>
      <c r="K5" s="83"/>
      <c r="L5" s="83"/>
      <c r="M5" s="83"/>
      <c r="N5" s="35"/>
      <c r="O5" s="35"/>
      <c r="P5" s="35"/>
      <c r="Q5" s="35"/>
      <c r="R5" s="35"/>
      <c r="S5" s="35"/>
    </row>
    <row r="6" spans="1:81" s="37" customFormat="1" ht="26.25" customHeight="1">
      <c r="A6" s="84" t="s">
        <v>578</v>
      </c>
      <c r="B6" s="84"/>
      <c r="C6" s="84"/>
      <c r="D6" s="84"/>
      <c r="E6" s="84"/>
      <c r="F6" s="84"/>
      <c r="G6" s="84"/>
      <c r="H6" s="84"/>
      <c r="I6" s="84"/>
      <c r="J6" s="84"/>
      <c r="K6" s="84"/>
      <c r="L6" s="84"/>
      <c r="M6" s="84"/>
      <c r="N6" s="36"/>
      <c r="O6" s="36"/>
      <c r="P6" s="36"/>
      <c r="Q6" s="36"/>
      <c r="R6" s="36"/>
      <c r="S6" s="36"/>
    </row>
    <row r="7" spans="1:81" s="44" customFormat="1" ht="12" customHeight="1">
      <c r="A7" s="85" t="s">
        <v>460</v>
      </c>
      <c r="B7" s="85" t="s">
        <v>470</v>
      </c>
      <c r="C7" s="85" t="s">
        <v>472</v>
      </c>
      <c r="D7" s="86" t="s">
        <v>473</v>
      </c>
      <c r="E7" s="87" t="s">
        <v>305</v>
      </c>
      <c r="F7" s="89" t="s">
        <v>306</v>
      </c>
      <c r="G7" s="89" t="s">
        <v>316</v>
      </c>
      <c r="H7" s="89" t="s">
        <v>2</v>
      </c>
      <c r="I7" s="89" t="s">
        <v>3</v>
      </c>
      <c r="J7" s="89" t="s">
        <v>314</v>
      </c>
      <c r="K7" s="91" t="s">
        <v>462</v>
      </c>
      <c r="L7" s="93" t="s">
        <v>572</v>
      </c>
      <c r="M7" s="87" t="s">
        <v>457</v>
      </c>
      <c r="N7" s="95" t="s">
        <v>459</v>
      </c>
      <c r="O7" s="96" t="s">
        <v>474</v>
      </c>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7" t="s">
        <v>475</v>
      </c>
      <c r="BH7" s="97"/>
      <c r="BI7" s="97"/>
      <c r="BJ7" s="97"/>
      <c r="BK7" s="97"/>
      <c r="BL7" s="97"/>
      <c r="BM7" s="97"/>
      <c r="BN7" s="97"/>
      <c r="BO7" s="97"/>
      <c r="BP7" s="97"/>
      <c r="BQ7" s="97"/>
      <c r="BR7" s="97"/>
      <c r="BS7" s="97"/>
      <c r="BT7" s="97"/>
      <c r="BU7" s="97"/>
      <c r="BV7" s="97"/>
      <c r="BW7" s="97"/>
      <c r="BX7" s="97"/>
      <c r="BY7" s="97"/>
      <c r="BZ7" s="97"/>
      <c r="CA7" s="97"/>
      <c r="CB7" s="97"/>
      <c r="CC7" s="97"/>
    </row>
    <row r="8" spans="1:81" s="49" customFormat="1" ht="33.75" customHeight="1">
      <c r="A8" s="85"/>
      <c r="B8" s="85"/>
      <c r="C8" s="85"/>
      <c r="D8" s="86"/>
      <c r="E8" s="88"/>
      <c r="F8" s="90"/>
      <c r="G8" s="90"/>
      <c r="H8" s="90"/>
      <c r="I8" s="90"/>
      <c r="J8" s="90"/>
      <c r="K8" s="92"/>
      <c r="L8" s="94"/>
      <c r="M8" s="88"/>
      <c r="N8" s="95"/>
      <c r="O8" s="45" t="s">
        <v>476</v>
      </c>
      <c r="P8" s="45" t="s">
        <v>477</v>
      </c>
      <c r="Q8" s="45" t="s">
        <v>478</v>
      </c>
      <c r="R8" s="45" t="s">
        <v>479</v>
      </c>
      <c r="S8" s="45" t="s">
        <v>480</v>
      </c>
      <c r="T8" s="45" t="s">
        <v>481</v>
      </c>
      <c r="U8" s="45" t="s">
        <v>482</v>
      </c>
      <c r="V8" s="45" t="s">
        <v>483</v>
      </c>
      <c r="W8" s="45" t="s">
        <v>484</v>
      </c>
      <c r="X8" s="45" t="s">
        <v>485</v>
      </c>
      <c r="Y8" s="45" t="s">
        <v>486</v>
      </c>
      <c r="Z8" s="45" t="s">
        <v>487</v>
      </c>
      <c r="AA8" s="45" t="s">
        <v>488</v>
      </c>
      <c r="AB8" s="45" t="s">
        <v>489</v>
      </c>
      <c r="AC8" s="45" t="s">
        <v>490</v>
      </c>
      <c r="AD8" s="45" t="s">
        <v>491</v>
      </c>
      <c r="AE8" s="45" t="s">
        <v>492</v>
      </c>
      <c r="AF8" s="45" t="s">
        <v>493</v>
      </c>
      <c r="AG8" s="45" t="s">
        <v>494</v>
      </c>
      <c r="AH8" s="45" t="s">
        <v>495</v>
      </c>
      <c r="AI8" s="45" t="s">
        <v>496</v>
      </c>
      <c r="AJ8" s="45" t="s">
        <v>497</v>
      </c>
      <c r="AK8" s="45" t="s">
        <v>498</v>
      </c>
      <c r="AL8" s="45" t="s">
        <v>499</v>
      </c>
      <c r="AM8" s="45" t="s">
        <v>500</v>
      </c>
      <c r="AN8" s="45" t="s">
        <v>501</v>
      </c>
      <c r="AO8" s="45" t="s">
        <v>502</v>
      </c>
      <c r="AP8" s="45" t="s">
        <v>503</v>
      </c>
      <c r="AQ8" s="45" t="s">
        <v>504</v>
      </c>
      <c r="AR8" s="45" t="s">
        <v>505</v>
      </c>
      <c r="AS8" s="45" t="s">
        <v>506</v>
      </c>
      <c r="AT8" s="45" t="s">
        <v>507</v>
      </c>
      <c r="AU8" s="45" t="s">
        <v>508</v>
      </c>
      <c r="AV8" s="45" t="s">
        <v>509</v>
      </c>
      <c r="AW8" s="45" t="s">
        <v>510</v>
      </c>
      <c r="AX8" s="45" t="s">
        <v>511</v>
      </c>
      <c r="AY8" s="45" t="s">
        <v>512</v>
      </c>
      <c r="AZ8" s="45" t="s">
        <v>513</v>
      </c>
      <c r="BA8" s="45" t="s">
        <v>514</v>
      </c>
      <c r="BB8" s="45" t="s">
        <v>515</v>
      </c>
      <c r="BC8" s="45" t="s">
        <v>516</v>
      </c>
      <c r="BD8" s="45" t="s">
        <v>517</v>
      </c>
      <c r="BE8" s="46" t="s">
        <v>518</v>
      </c>
      <c r="BF8" s="46" t="s">
        <v>519</v>
      </c>
      <c r="BG8" s="47" t="s">
        <v>489</v>
      </c>
      <c r="BH8" s="48" t="s">
        <v>491</v>
      </c>
      <c r="BI8" s="47" t="s">
        <v>492</v>
      </c>
      <c r="BJ8" s="48" t="s">
        <v>493</v>
      </c>
      <c r="BK8" s="48" t="s">
        <v>494</v>
      </c>
      <c r="BL8" s="48" t="s">
        <v>495</v>
      </c>
      <c r="BM8" s="48" t="s">
        <v>496</v>
      </c>
      <c r="BN8" s="48" t="s">
        <v>497</v>
      </c>
      <c r="BO8" s="48" t="s">
        <v>498</v>
      </c>
      <c r="BP8" s="48" t="s">
        <v>499</v>
      </c>
      <c r="BQ8" s="48" t="s">
        <v>480</v>
      </c>
      <c r="BR8" s="48" t="s">
        <v>481</v>
      </c>
      <c r="BS8" s="48" t="s">
        <v>500</v>
      </c>
      <c r="BT8" s="48" t="s">
        <v>502</v>
      </c>
      <c r="BU8" s="48" t="s">
        <v>504</v>
      </c>
      <c r="BV8" s="48" t="s">
        <v>505</v>
      </c>
      <c r="BW8" s="48" t="s">
        <v>506</v>
      </c>
      <c r="BX8" s="48" t="s">
        <v>507</v>
      </c>
      <c r="BY8" s="48" t="s">
        <v>508</v>
      </c>
      <c r="BZ8" s="48" t="s">
        <v>510</v>
      </c>
      <c r="CA8" s="48" t="s">
        <v>511</v>
      </c>
      <c r="CB8" s="48" t="s">
        <v>512</v>
      </c>
      <c r="CC8" s="48" t="s">
        <v>513</v>
      </c>
    </row>
    <row r="9" spans="1:81" s="56" customFormat="1" ht="34.5" customHeight="1">
      <c r="A9" s="50"/>
      <c r="B9" s="51"/>
      <c r="C9" s="51"/>
      <c r="D9" s="51"/>
      <c r="E9" s="52" t="s">
        <v>580</v>
      </c>
      <c r="F9" s="51"/>
      <c r="G9" s="51"/>
      <c r="H9" s="51"/>
      <c r="I9" s="51"/>
      <c r="J9" s="51"/>
      <c r="K9" s="53"/>
      <c r="L9" s="51"/>
      <c r="M9" s="51"/>
      <c r="N9" s="51"/>
      <c r="O9" s="54"/>
      <c r="P9" s="54"/>
      <c r="Q9" s="54"/>
      <c r="R9" s="54"/>
      <c r="S9" s="54"/>
      <c r="T9" s="54"/>
      <c r="U9" s="55"/>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row>
    <row r="10" spans="1:81" s="56" customFormat="1" ht="84">
      <c r="A10" s="50">
        <v>1</v>
      </c>
      <c r="B10" s="51" t="s">
        <v>581</v>
      </c>
      <c r="C10" s="51">
        <v>1</v>
      </c>
      <c r="D10" s="51">
        <v>1</v>
      </c>
      <c r="E10" s="57" t="s">
        <v>582</v>
      </c>
      <c r="F10" s="51" t="s">
        <v>313</v>
      </c>
      <c r="G10" s="51" t="s">
        <v>583</v>
      </c>
      <c r="H10" s="51" t="s">
        <v>584</v>
      </c>
      <c r="I10" s="51" t="s">
        <v>585</v>
      </c>
      <c r="J10" s="51" t="s">
        <v>4</v>
      </c>
      <c r="K10" s="53">
        <v>239400</v>
      </c>
      <c r="L10" s="58" t="s">
        <v>468</v>
      </c>
      <c r="M10" s="59">
        <v>8</v>
      </c>
      <c r="N10" s="51"/>
      <c r="O10" s="54">
        <v>30</v>
      </c>
      <c r="P10" s="54"/>
      <c r="Q10" s="54"/>
      <c r="R10" s="54"/>
      <c r="S10" s="54">
        <v>100</v>
      </c>
      <c r="T10" s="54">
        <v>70</v>
      </c>
      <c r="U10" s="55"/>
      <c r="V10" s="54">
        <v>5</v>
      </c>
      <c r="W10" s="54"/>
      <c r="X10" s="54"/>
      <c r="Y10" s="54"/>
      <c r="Z10" s="54"/>
      <c r="AA10" s="54"/>
      <c r="AB10" s="54"/>
      <c r="AC10" s="54">
        <v>10</v>
      </c>
      <c r="AD10" s="54">
        <v>7</v>
      </c>
      <c r="AE10" s="54"/>
      <c r="AF10" s="54">
        <v>25</v>
      </c>
      <c r="AG10" s="54">
        <v>80</v>
      </c>
      <c r="AH10" s="54">
        <v>50</v>
      </c>
      <c r="AI10" s="54">
        <v>3</v>
      </c>
      <c r="AJ10" s="54">
        <v>40</v>
      </c>
      <c r="AK10" s="54">
        <v>40</v>
      </c>
      <c r="AL10" s="54">
        <v>25</v>
      </c>
      <c r="AM10" s="54">
        <v>5</v>
      </c>
      <c r="AN10" s="54">
        <v>10</v>
      </c>
      <c r="AO10" s="54"/>
      <c r="AP10" s="54"/>
      <c r="AQ10" s="54">
        <v>50</v>
      </c>
      <c r="AR10" s="54">
        <v>50</v>
      </c>
      <c r="AS10" s="54">
        <v>6</v>
      </c>
      <c r="AT10" s="54">
        <v>30</v>
      </c>
      <c r="AU10" s="54">
        <v>30</v>
      </c>
      <c r="AV10" s="54">
        <v>12</v>
      </c>
      <c r="AW10" s="54">
        <v>40</v>
      </c>
      <c r="AX10" s="54">
        <v>40</v>
      </c>
      <c r="AY10" s="54">
        <v>35</v>
      </c>
      <c r="AZ10" s="54">
        <v>0</v>
      </c>
      <c r="BA10" s="54">
        <v>10</v>
      </c>
      <c r="BB10" s="54"/>
      <c r="BC10" s="54">
        <v>3</v>
      </c>
      <c r="BD10" s="54">
        <v>0</v>
      </c>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row>
    <row r="11" spans="1:81" s="56" customFormat="1" ht="36">
      <c r="A11" s="50">
        <v>2</v>
      </c>
      <c r="B11" s="51" t="s">
        <v>586</v>
      </c>
      <c r="C11" s="51">
        <v>6</v>
      </c>
      <c r="D11" s="51">
        <v>7</v>
      </c>
      <c r="E11" s="57" t="s">
        <v>587</v>
      </c>
      <c r="F11" s="51" t="s">
        <v>313</v>
      </c>
      <c r="G11" s="51" t="s">
        <v>588</v>
      </c>
      <c r="H11" s="51" t="s">
        <v>589</v>
      </c>
      <c r="I11" s="51" t="s">
        <v>590</v>
      </c>
      <c r="J11" s="51" t="s">
        <v>4</v>
      </c>
      <c r="K11" s="53">
        <v>133980</v>
      </c>
      <c r="L11" s="58" t="s">
        <v>468</v>
      </c>
      <c r="M11" s="59">
        <v>8</v>
      </c>
      <c r="N11" s="51"/>
      <c r="O11" s="54">
        <v>30</v>
      </c>
      <c r="P11" s="54"/>
      <c r="Q11" s="54"/>
      <c r="R11" s="54"/>
      <c r="S11" s="54">
        <v>20</v>
      </c>
      <c r="T11" s="54">
        <v>20</v>
      </c>
      <c r="U11" s="55"/>
      <c r="V11" s="54">
        <v>40</v>
      </c>
      <c r="W11" s="54"/>
      <c r="X11" s="54"/>
      <c r="Y11" s="54"/>
      <c r="Z11" s="54"/>
      <c r="AA11" s="54"/>
      <c r="AB11" s="54">
        <v>50</v>
      </c>
      <c r="AC11" s="54">
        <v>20</v>
      </c>
      <c r="AD11" s="54"/>
      <c r="AE11" s="54">
        <v>40</v>
      </c>
      <c r="AF11" s="54">
        <v>55</v>
      </c>
      <c r="AG11" s="54">
        <v>110</v>
      </c>
      <c r="AH11" s="54">
        <v>150</v>
      </c>
      <c r="AI11" s="54">
        <v>5</v>
      </c>
      <c r="AJ11" s="54">
        <v>40</v>
      </c>
      <c r="AK11" s="54">
        <v>40</v>
      </c>
      <c r="AL11" s="54">
        <v>50</v>
      </c>
      <c r="AM11" s="54">
        <v>35</v>
      </c>
      <c r="AN11" s="54">
        <v>5</v>
      </c>
      <c r="AO11" s="54"/>
      <c r="AP11" s="54"/>
      <c r="AQ11" s="54"/>
      <c r="AR11" s="54">
        <v>100</v>
      </c>
      <c r="AS11" s="54">
        <v>35</v>
      </c>
      <c r="AT11" s="54">
        <v>50</v>
      </c>
      <c r="AU11" s="54"/>
      <c r="AV11" s="54">
        <v>25</v>
      </c>
      <c r="AW11" s="54">
        <v>30</v>
      </c>
      <c r="AX11" s="54">
        <v>30</v>
      </c>
      <c r="AY11" s="54">
        <v>50</v>
      </c>
      <c r="AZ11" s="54">
        <v>0</v>
      </c>
      <c r="BA11" s="54">
        <v>25</v>
      </c>
      <c r="BB11" s="54"/>
      <c r="BC11" s="54">
        <v>5</v>
      </c>
      <c r="BD11" s="54">
        <v>0</v>
      </c>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row>
    <row r="12" spans="1:81" s="56" customFormat="1" ht="34.5" customHeight="1">
      <c r="A12" s="60"/>
      <c r="B12" s="51"/>
      <c r="C12" s="51"/>
      <c r="D12" s="51"/>
      <c r="E12" s="52" t="s">
        <v>520</v>
      </c>
      <c r="F12" s="51"/>
      <c r="G12" s="51"/>
      <c r="H12" s="51"/>
      <c r="I12" s="51"/>
      <c r="J12" s="51"/>
      <c r="K12" s="53"/>
      <c r="L12" s="58"/>
      <c r="M12" s="59"/>
      <c r="N12" s="51"/>
      <c r="O12" s="54">
        <v>0</v>
      </c>
      <c r="P12" s="54"/>
      <c r="Q12" s="54"/>
      <c r="R12" s="54"/>
      <c r="S12" s="54"/>
      <c r="T12" s="54"/>
      <c r="U12" s="55"/>
      <c r="V12" s="54"/>
      <c r="W12" s="54"/>
      <c r="X12" s="54"/>
      <c r="Y12" s="54"/>
      <c r="Z12" s="54"/>
      <c r="AA12" s="54"/>
      <c r="AB12" s="54"/>
      <c r="AC12" s="54"/>
      <c r="AD12" s="54"/>
      <c r="AE12" s="54"/>
      <c r="AF12" s="54"/>
      <c r="AG12" s="54">
        <v>0</v>
      </c>
      <c r="AH12" s="54"/>
      <c r="AI12" s="54">
        <v>0</v>
      </c>
      <c r="AJ12" s="54"/>
      <c r="AK12" s="54"/>
      <c r="AL12" s="54">
        <v>0</v>
      </c>
      <c r="AM12" s="54">
        <v>0</v>
      </c>
      <c r="AN12" s="54"/>
      <c r="AO12" s="54"/>
      <c r="AP12" s="54"/>
      <c r="AQ12" s="54"/>
      <c r="AR12" s="54"/>
      <c r="AS12" s="54">
        <v>0</v>
      </c>
      <c r="AT12" s="54">
        <v>0</v>
      </c>
      <c r="AU12" s="54"/>
      <c r="AV12" s="54"/>
      <c r="AW12" s="54"/>
      <c r="AX12" s="54">
        <v>0</v>
      </c>
      <c r="AY12" s="54">
        <v>0</v>
      </c>
      <c r="AZ12" s="54">
        <v>0</v>
      </c>
      <c r="BA12" s="54"/>
      <c r="BB12" s="54"/>
      <c r="BC12" s="54">
        <v>0</v>
      </c>
      <c r="BD12" s="54">
        <v>0</v>
      </c>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row>
    <row r="13" spans="1:81" s="56" customFormat="1" ht="36">
      <c r="A13" s="50">
        <v>3</v>
      </c>
      <c r="B13" s="51" t="s">
        <v>591</v>
      </c>
      <c r="C13" s="51">
        <v>17</v>
      </c>
      <c r="D13" s="51">
        <v>19</v>
      </c>
      <c r="E13" s="57" t="s">
        <v>592</v>
      </c>
      <c r="F13" s="51" t="s">
        <v>313</v>
      </c>
      <c r="G13" s="51" t="s">
        <v>593</v>
      </c>
      <c r="H13" s="51" t="s">
        <v>594</v>
      </c>
      <c r="I13" s="51" t="s">
        <v>595</v>
      </c>
      <c r="J13" s="51" t="s">
        <v>4</v>
      </c>
      <c r="K13" s="53">
        <v>518700</v>
      </c>
      <c r="L13" s="58" t="s">
        <v>468</v>
      </c>
      <c r="M13" s="59">
        <v>8</v>
      </c>
      <c r="N13" s="51"/>
      <c r="O13" s="54">
        <v>50</v>
      </c>
      <c r="P13" s="54"/>
      <c r="Q13" s="54"/>
      <c r="R13" s="54"/>
      <c r="S13" s="54">
        <v>30</v>
      </c>
      <c r="T13" s="54">
        <v>70</v>
      </c>
      <c r="U13" s="55"/>
      <c r="V13" s="54">
        <v>15</v>
      </c>
      <c r="W13" s="54"/>
      <c r="X13" s="54"/>
      <c r="Y13" s="54"/>
      <c r="Z13" s="54"/>
      <c r="AA13" s="54"/>
      <c r="AB13" s="54"/>
      <c r="AC13" s="54">
        <v>20</v>
      </c>
      <c r="AD13" s="54">
        <v>5</v>
      </c>
      <c r="AE13" s="54"/>
      <c r="AF13" s="54">
        <v>25</v>
      </c>
      <c r="AG13" s="54">
        <v>45</v>
      </c>
      <c r="AH13" s="54">
        <v>40</v>
      </c>
      <c r="AI13" s="54">
        <v>0</v>
      </c>
      <c r="AJ13" s="54">
        <v>30</v>
      </c>
      <c r="AK13" s="54">
        <v>30</v>
      </c>
      <c r="AL13" s="54">
        <v>15</v>
      </c>
      <c r="AM13" s="54">
        <v>15</v>
      </c>
      <c r="AN13" s="54">
        <v>10</v>
      </c>
      <c r="AO13" s="54"/>
      <c r="AP13" s="54"/>
      <c r="AQ13" s="54">
        <v>10</v>
      </c>
      <c r="AR13" s="54">
        <v>5</v>
      </c>
      <c r="AS13" s="54">
        <v>20</v>
      </c>
      <c r="AT13" s="54">
        <v>90</v>
      </c>
      <c r="AU13" s="54"/>
      <c r="AV13" s="54">
        <v>35</v>
      </c>
      <c r="AW13" s="54"/>
      <c r="AX13" s="54">
        <v>10</v>
      </c>
      <c r="AY13" s="54">
        <v>40</v>
      </c>
      <c r="AZ13" s="54">
        <v>0</v>
      </c>
      <c r="BA13" s="54">
        <v>10</v>
      </c>
      <c r="BB13" s="54"/>
      <c r="BC13" s="54">
        <v>0</v>
      </c>
      <c r="BD13" s="54">
        <v>0</v>
      </c>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row>
    <row r="14" spans="1:81" s="56" customFormat="1" ht="34.5" customHeight="1">
      <c r="A14" s="60"/>
      <c r="B14" s="51"/>
      <c r="C14" s="51"/>
      <c r="D14" s="51"/>
      <c r="E14" s="52" t="s">
        <v>522</v>
      </c>
      <c r="F14" s="51"/>
      <c r="G14" s="51"/>
      <c r="H14" s="51"/>
      <c r="I14" s="51"/>
      <c r="J14" s="51"/>
      <c r="K14" s="53"/>
      <c r="L14" s="58"/>
      <c r="M14" s="59"/>
      <c r="N14" s="51"/>
      <c r="O14" s="54">
        <v>0</v>
      </c>
      <c r="P14" s="54"/>
      <c r="Q14" s="54"/>
      <c r="R14" s="54"/>
      <c r="S14" s="54"/>
      <c r="T14" s="54"/>
      <c r="U14" s="55"/>
      <c r="V14" s="54"/>
      <c r="W14" s="54"/>
      <c r="X14" s="54"/>
      <c r="Y14" s="54"/>
      <c r="Z14" s="54"/>
      <c r="AA14" s="54"/>
      <c r="AB14" s="54"/>
      <c r="AC14" s="54"/>
      <c r="AD14" s="54"/>
      <c r="AE14" s="54"/>
      <c r="AF14" s="54"/>
      <c r="AG14" s="54">
        <v>0</v>
      </c>
      <c r="AH14" s="54"/>
      <c r="AI14" s="54">
        <v>0</v>
      </c>
      <c r="AJ14" s="54"/>
      <c r="AK14" s="54"/>
      <c r="AL14" s="54">
        <v>0</v>
      </c>
      <c r="AM14" s="54">
        <v>0</v>
      </c>
      <c r="AN14" s="54"/>
      <c r="AO14" s="54"/>
      <c r="AP14" s="54"/>
      <c r="AQ14" s="54"/>
      <c r="AR14" s="54"/>
      <c r="AS14" s="54">
        <v>0</v>
      </c>
      <c r="AT14" s="54">
        <v>0</v>
      </c>
      <c r="AU14" s="54"/>
      <c r="AV14" s="54"/>
      <c r="AW14" s="54"/>
      <c r="AX14" s="54">
        <v>0</v>
      </c>
      <c r="AY14" s="54">
        <v>0</v>
      </c>
      <c r="AZ14" s="54">
        <v>0</v>
      </c>
      <c r="BA14" s="54"/>
      <c r="BB14" s="54"/>
      <c r="BC14" s="54">
        <v>0</v>
      </c>
      <c r="BD14" s="54">
        <v>0</v>
      </c>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row>
    <row r="15" spans="1:81" s="56" customFormat="1" ht="36">
      <c r="A15" s="50">
        <v>4</v>
      </c>
      <c r="B15" s="51" t="s">
        <v>596</v>
      </c>
      <c r="C15" s="51">
        <v>33</v>
      </c>
      <c r="D15" s="51">
        <v>140</v>
      </c>
      <c r="E15" s="57" t="s">
        <v>597</v>
      </c>
      <c r="F15" s="51" t="s">
        <v>313</v>
      </c>
      <c r="G15" s="51" t="s">
        <v>598</v>
      </c>
      <c r="H15" s="51" t="s">
        <v>599</v>
      </c>
      <c r="I15" s="51" t="s">
        <v>600</v>
      </c>
      <c r="J15" s="51" t="s">
        <v>4</v>
      </c>
      <c r="K15" s="53">
        <v>119910</v>
      </c>
      <c r="L15" s="58" t="s">
        <v>468</v>
      </c>
      <c r="M15" s="59">
        <v>8</v>
      </c>
      <c r="N15" s="51"/>
      <c r="O15" s="54">
        <v>0</v>
      </c>
      <c r="P15" s="54"/>
      <c r="Q15" s="54"/>
      <c r="R15" s="54"/>
      <c r="S15" s="54"/>
      <c r="T15" s="54"/>
      <c r="U15" s="55"/>
      <c r="V15" s="54"/>
      <c r="W15" s="54"/>
      <c r="X15" s="54"/>
      <c r="Y15" s="54"/>
      <c r="Z15" s="54"/>
      <c r="AA15" s="54"/>
      <c r="AB15" s="54"/>
      <c r="AC15" s="54">
        <v>50</v>
      </c>
      <c r="AD15" s="54"/>
      <c r="AE15" s="54">
        <v>30</v>
      </c>
      <c r="AF15" s="54"/>
      <c r="AG15" s="54">
        <v>0</v>
      </c>
      <c r="AH15" s="54"/>
      <c r="AI15" s="54">
        <v>0</v>
      </c>
      <c r="AJ15" s="54"/>
      <c r="AK15" s="54"/>
      <c r="AL15" s="54">
        <v>0</v>
      </c>
      <c r="AM15" s="54">
        <v>0</v>
      </c>
      <c r="AN15" s="54"/>
      <c r="AO15" s="54"/>
      <c r="AP15" s="54"/>
      <c r="AQ15" s="54">
        <v>10</v>
      </c>
      <c r="AR15" s="54"/>
      <c r="AS15" s="54">
        <v>0</v>
      </c>
      <c r="AT15" s="54">
        <v>0</v>
      </c>
      <c r="AU15" s="54"/>
      <c r="AV15" s="54">
        <v>0</v>
      </c>
      <c r="AW15" s="54"/>
      <c r="AX15" s="54">
        <v>20</v>
      </c>
      <c r="AY15" s="54">
        <v>0</v>
      </c>
      <c r="AZ15" s="54">
        <v>0</v>
      </c>
      <c r="BA15" s="54">
        <v>5</v>
      </c>
      <c r="BB15" s="54"/>
      <c r="BC15" s="54">
        <v>0</v>
      </c>
      <c r="BD15" s="54">
        <v>0</v>
      </c>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row>
    <row r="16" spans="1:81" s="56" customFormat="1" ht="34.5" customHeight="1">
      <c r="A16" s="60"/>
      <c r="B16" s="51"/>
      <c r="C16" s="51"/>
      <c r="D16" s="51"/>
      <c r="E16" s="52" t="s">
        <v>526</v>
      </c>
      <c r="F16" s="51"/>
      <c r="G16" s="51"/>
      <c r="H16" s="51"/>
      <c r="I16" s="51"/>
      <c r="J16" s="51"/>
      <c r="K16" s="53"/>
      <c r="L16" s="58"/>
      <c r="M16" s="59"/>
      <c r="N16" s="51"/>
      <c r="O16" s="54">
        <v>0</v>
      </c>
      <c r="P16" s="54"/>
      <c r="Q16" s="54"/>
      <c r="R16" s="54"/>
      <c r="S16" s="54"/>
      <c r="T16" s="54"/>
      <c r="U16" s="55"/>
      <c r="V16" s="54"/>
      <c r="W16" s="54"/>
      <c r="X16" s="54"/>
      <c r="Y16" s="54"/>
      <c r="Z16" s="54"/>
      <c r="AA16" s="54"/>
      <c r="AB16" s="54"/>
      <c r="AC16" s="54"/>
      <c r="AD16" s="54"/>
      <c r="AE16" s="54"/>
      <c r="AF16" s="54"/>
      <c r="AG16" s="54">
        <v>0</v>
      </c>
      <c r="AH16" s="54"/>
      <c r="AI16" s="54">
        <v>0</v>
      </c>
      <c r="AJ16" s="54"/>
      <c r="AK16" s="54"/>
      <c r="AL16" s="54">
        <v>0</v>
      </c>
      <c r="AM16" s="54">
        <v>0</v>
      </c>
      <c r="AN16" s="54"/>
      <c r="AO16" s="54"/>
      <c r="AP16" s="54"/>
      <c r="AQ16" s="54"/>
      <c r="AR16" s="54"/>
      <c r="AS16" s="54">
        <v>0</v>
      </c>
      <c r="AT16" s="54">
        <v>0</v>
      </c>
      <c r="AU16" s="54"/>
      <c r="AV16" s="54"/>
      <c r="AW16" s="54"/>
      <c r="AX16" s="54">
        <v>0</v>
      </c>
      <c r="AY16" s="54">
        <v>0</v>
      </c>
      <c r="AZ16" s="54">
        <v>0</v>
      </c>
      <c r="BA16" s="54"/>
      <c r="BB16" s="54"/>
      <c r="BC16" s="54">
        <v>0</v>
      </c>
      <c r="BD16" s="54">
        <v>0</v>
      </c>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row>
    <row r="17" spans="1:81" s="56" customFormat="1" ht="48">
      <c r="A17" s="50">
        <v>5</v>
      </c>
      <c r="B17" s="51" t="s">
        <v>601</v>
      </c>
      <c r="C17" s="51">
        <v>68</v>
      </c>
      <c r="D17" s="51">
        <v>58</v>
      </c>
      <c r="E17" s="57" t="s">
        <v>602</v>
      </c>
      <c r="F17" s="51" t="s">
        <v>313</v>
      </c>
      <c r="G17" s="51" t="s">
        <v>603</v>
      </c>
      <c r="H17" s="51" t="s">
        <v>604</v>
      </c>
      <c r="I17" s="51" t="s">
        <v>605</v>
      </c>
      <c r="J17" s="51" t="s">
        <v>4</v>
      </c>
      <c r="K17" s="53">
        <v>219975</v>
      </c>
      <c r="L17" s="58" t="s">
        <v>468</v>
      </c>
      <c r="M17" s="59">
        <v>8</v>
      </c>
      <c r="N17" s="51"/>
      <c r="O17" s="54">
        <v>30</v>
      </c>
      <c r="P17" s="54"/>
      <c r="Q17" s="54"/>
      <c r="R17" s="54"/>
      <c r="S17" s="54"/>
      <c r="T17" s="54"/>
      <c r="U17" s="55"/>
      <c r="V17" s="54"/>
      <c r="W17" s="54"/>
      <c r="X17" s="54"/>
      <c r="Y17" s="54"/>
      <c r="Z17" s="54"/>
      <c r="AA17" s="54"/>
      <c r="AB17" s="54">
        <v>50</v>
      </c>
      <c r="AC17" s="54">
        <v>20</v>
      </c>
      <c r="AD17" s="54"/>
      <c r="AE17" s="54">
        <v>10</v>
      </c>
      <c r="AF17" s="54">
        <v>10</v>
      </c>
      <c r="AG17" s="54">
        <v>15</v>
      </c>
      <c r="AH17" s="54"/>
      <c r="AI17" s="54">
        <v>0</v>
      </c>
      <c r="AJ17" s="54">
        <v>10</v>
      </c>
      <c r="AK17" s="54">
        <v>10</v>
      </c>
      <c r="AL17" s="54">
        <v>5</v>
      </c>
      <c r="AM17" s="54">
        <v>0</v>
      </c>
      <c r="AN17" s="54">
        <v>3</v>
      </c>
      <c r="AO17" s="54"/>
      <c r="AP17" s="54"/>
      <c r="AQ17" s="54"/>
      <c r="AR17" s="54"/>
      <c r="AS17" s="54">
        <v>0</v>
      </c>
      <c r="AT17" s="54">
        <v>0</v>
      </c>
      <c r="AU17" s="54">
        <v>3</v>
      </c>
      <c r="AV17" s="54">
        <v>3</v>
      </c>
      <c r="AW17" s="54">
        <v>20</v>
      </c>
      <c r="AX17" s="54">
        <v>5</v>
      </c>
      <c r="AY17" s="54">
        <v>10</v>
      </c>
      <c r="AZ17" s="54">
        <v>0</v>
      </c>
      <c r="BA17" s="54">
        <v>0</v>
      </c>
      <c r="BB17" s="54"/>
      <c r="BC17" s="54">
        <v>3</v>
      </c>
      <c r="BD17" s="54">
        <v>0</v>
      </c>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row>
    <row r="18" spans="1:81" s="56" customFormat="1" ht="34.5" customHeight="1">
      <c r="A18" s="60"/>
      <c r="B18" s="51"/>
      <c r="C18" s="51"/>
      <c r="D18" s="51"/>
      <c r="E18" s="52" t="s">
        <v>537</v>
      </c>
      <c r="F18" s="51"/>
      <c r="G18" s="51"/>
      <c r="H18" s="51"/>
      <c r="I18" s="51"/>
      <c r="J18" s="51"/>
      <c r="K18" s="53"/>
      <c r="L18" s="58"/>
      <c r="M18" s="59"/>
      <c r="N18" s="51"/>
      <c r="O18" s="54">
        <v>0</v>
      </c>
      <c r="P18" s="54"/>
      <c r="Q18" s="54"/>
      <c r="R18" s="54"/>
      <c r="S18" s="54"/>
      <c r="T18" s="54"/>
      <c r="U18" s="55"/>
      <c r="V18" s="54"/>
      <c r="W18" s="54"/>
      <c r="X18" s="54"/>
      <c r="Y18" s="54"/>
      <c r="Z18" s="54"/>
      <c r="AA18" s="54"/>
      <c r="AB18" s="54"/>
      <c r="AC18" s="54"/>
      <c r="AD18" s="54"/>
      <c r="AE18" s="54"/>
      <c r="AF18" s="54"/>
      <c r="AG18" s="54">
        <v>0</v>
      </c>
      <c r="AH18" s="54"/>
      <c r="AI18" s="54">
        <v>0</v>
      </c>
      <c r="AJ18" s="54"/>
      <c r="AK18" s="54"/>
      <c r="AL18" s="54">
        <v>0</v>
      </c>
      <c r="AM18" s="54">
        <v>0</v>
      </c>
      <c r="AN18" s="54"/>
      <c r="AO18" s="54"/>
      <c r="AP18" s="54"/>
      <c r="AQ18" s="54"/>
      <c r="AR18" s="54"/>
      <c r="AS18" s="54">
        <v>0</v>
      </c>
      <c r="AT18" s="54">
        <v>0</v>
      </c>
      <c r="AU18" s="54"/>
      <c r="AV18" s="54"/>
      <c r="AW18" s="54"/>
      <c r="AX18" s="54">
        <v>0</v>
      </c>
      <c r="AY18" s="54">
        <v>0</v>
      </c>
      <c r="AZ18" s="54">
        <v>0</v>
      </c>
      <c r="BA18" s="54"/>
      <c r="BB18" s="54"/>
      <c r="BC18" s="54">
        <v>0</v>
      </c>
      <c r="BD18" s="54">
        <v>0</v>
      </c>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row>
    <row r="19" spans="1:81" s="56" customFormat="1" ht="72">
      <c r="A19" s="50">
        <v>6</v>
      </c>
      <c r="B19" s="51" t="s">
        <v>606</v>
      </c>
      <c r="C19" s="51">
        <v>182</v>
      </c>
      <c r="D19" s="51">
        <v>207</v>
      </c>
      <c r="E19" s="57" t="s">
        <v>607</v>
      </c>
      <c r="F19" s="51" t="s">
        <v>313</v>
      </c>
      <c r="G19" s="51" t="s">
        <v>608</v>
      </c>
      <c r="H19" s="51" t="s">
        <v>609</v>
      </c>
      <c r="I19" s="51" t="s">
        <v>610</v>
      </c>
      <c r="J19" s="51" t="s">
        <v>4</v>
      </c>
      <c r="K19" s="53">
        <v>529200</v>
      </c>
      <c r="L19" s="58" t="s">
        <v>468</v>
      </c>
      <c r="M19" s="59">
        <v>8</v>
      </c>
      <c r="N19" s="51"/>
      <c r="O19" s="54">
        <v>50</v>
      </c>
      <c r="P19" s="54"/>
      <c r="Q19" s="54"/>
      <c r="R19" s="54"/>
      <c r="S19" s="54"/>
      <c r="T19" s="54">
        <v>50</v>
      </c>
      <c r="U19" s="55"/>
      <c r="V19" s="54">
        <v>5</v>
      </c>
      <c r="W19" s="54"/>
      <c r="X19" s="54"/>
      <c r="Y19" s="54"/>
      <c r="Z19" s="54"/>
      <c r="AA19" s="54"/>
      <c r="AB19" s="54"/>
      <c r="AC19" s="54"/>
      <c r="AD19" s="54">
        <v>20</v>
      </c>
      <c r="AE19" s="54"/>
      <c r="AF19" s="54">
        <v>10</v>
      </c>
      <c r="AG19" s="54">
        <v>0</v>
      </c>
      <c r="AH19" s="54"/>
      <c r="AI19" s="54">
        <v>0</v>
      </c>
      <c r="AJ19" s="54">
        <v>30</v>
      </c>
      <c r="AK19" s="54">
        <v>30</v>
      </c>
      <c r="AL19" s="54">
        <v>3</v>
      </c>
      <c r="AM19" s="54">
        <v>30</v>
      </c>
      <c r="AN19" s="54"/>
      <c r="AO19" s="54"/>
      <c r="AP19" s="54"/>
      <c r="AQ19" s="54"/>
      <c r="AR19" s="54">
        <v>15</v>
      </c>
      <c r="AS19" s="54">
        <v>13</v>
      </c>
      <c r="AT19" s="54">
        <v>30</v>
      </c>
      <c r="AU19" s="54">
        <v>30</v>
      </c>
      <c r="AV19" s="54">
        <v>0</v>
      </c>
      <c r="AW19" s="54">
        <v>50</v>
      </c>
      <c r="AX19" s="54">
        <v>30</v>
      </c>
      <c r="AY19" s="54">
        <v>0</v>
      </c>
      <c r="AZ19" s="54">
        <v>0</v>
      </c>
      <c r="BA19" s="54">
        <v>30</v>
      </c>
      <c r="BB19" s="54">
        <v>0.5</v>
      </c>
      <c r="BC19" s="54">
        <v>0</v>
      </c>
      <c r="BD19" s="54">
        <v>4</v>
      </c>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row>
    <row r="20" spans="1:81" s="56" customFormat="1" ht="34.5" customHeight="1">
      <c r="A20" s="60"/>
      <c r="B20" s="51"/>
      <c r="C20" s="51"/>
      <c r="D20" s="51"/>
      <c r="E20" s="52" t="s">
        <v>547</v>
      </c>
      <c r="F20" s="51"/>
      <c r="G20" s="51"/>
      <c r="H20" s="51"/>
      <c r="I20" s="51"/>
      <c r="J20" s="51"/>
      <c r="K20" s="53"/>
      <c r="L20" s="58"/>
      <c r="M20" s="59"/>
      <c r="N20" s="51"/>
      <c r="O20" s="54">
        <v>0</v>
      </c>
      <c r="P20" s="54"/>
      <c r="Q20" s="54"/>
      <c r="R20" s="54"/>
      <c r="S20" s="54"/>
      <c r="T20" s="54"/>
      <c r="U20" s="55"/>
      <c r="V20" s="54"/>
      <c r="W20" s="54"/>
      <c r="X20" s="54"/>
      <c r="Y20" s="54"/>
      <c r="Z20" s="54"/>
      <c r="AA20" s="54"/>
      <c r="AB20" s="54"/>
      <c r="AC20" s="54"/>
      <c r="AD20" s="54"/>
      <c r="AE20" s="54"/>
      <c r="AF20" s="54"/>
      <c r="AG20" s="54">
        <v>0</v>
      </c>
      <c r="AH20" s="54"/>
      <c r="AI20" s="54">
        <v>0</v>
      </c>
      <c r="AJ20" s="54"/>
      <c r="AK20" s="54"/>
      <c r="AL20" s="54">
        <v>0</v>
      </c>
      <c r="AM20" s="54">
        <v>0</v>
      </c>
      <c r="AN20" s="54"/>
      <c r="AO20" s="54"/>
      <c r="AP20" s="54"/>
      <c r="AQ20" s="54"/>
      <c r="AR20" s="54"/>
      <c r="AS20" s="54">
        <v>0</v>
      </c>
      <c r="AT20" s="54">
        <v>0</v>
      </c>
      <c r="AU20" s="54"/>
      <c r="AV20" s="54"/>
      <c r="AW20" s="54"/>
      <c r="AX20" s="54">
        <v>0</v>
      </c>
      <c r="AY20" s="54">
        <v>0</v>
      </c>
      <c r="AZ20" s="54">
        <v>0</v>
      </c>
      <c r="BA20" s="54"/>
      <c r="BB20" s="54"/>
      <c r="BC20" s="54">
        <v>0</v>
      </c>
      <c r="BD20" s="54">
        <v>0</v>
      </c>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row>
    <row r="21" spans="1:81" s="56" customFormat="1" ht="36">
      <c r="A21" s="50">
        <v>7</v>
      </c>
      <c r="B21" s="51" t="s">
        <v>611</v>
      </c>
      <c r="C21" s="51">
        <v>282</v>
      </c>
      <c r="D21" s="51">
        <v>321</v>
      </c>
      <c r="E21" s="57" t="s">
        <v>612</v>
      </c>
      <c r="F21" s="51" t="s">
        <v>313</v>
      </c>
      <c r="G21" s="51" t="s">
        <v>613</v>
      </c>
      <c r="H21" s="51" t="s">
        <v>614</v>
      </c>
      <c r="I21" s="51" t="s">
        <v>615</v>
      </c>
      <c r="J21" s="51" t="s">
        <v>4</v>
      </c>
      <c r="K21" s="53">
        <v>200000</v>
      </c>
      <c r="L21" s="58" t="s">
        <v>468</v>
      </c>
      <c r="M21" s="59">
        <v>8</v>
      </c>
      <c r="N21" s="51"/>
      <c r="O21" s="54">
        <v>100</v>
      </c>
      <c r="P21" s="54"/>
      <c r="Q21" s="54"/>
      <c r="R21" s="54"/>
      <c r="S21" s="54"/>
      <c r="T21" s="54">
        <v>60</v>
      </c>
      <c r="U21" s="55"/>
      <c r="V21" s="54"/>
      <c r="W21" s="54"/>
      <c r="X21" s="54"/>
      <c r="Y21" s="54"/>
      <c r="Z21" s="54"/>
      <c r="AA21" s="54"/>
      <c r="AB21" s="54"/>
      <c r="AC21" s="54">
        <v>50</v>
      </c>
      <c r="AD21" s="54">
        <v>20</v>
      </c>
      <c r="AE21" s="54">
        <v>60</v>
      </c>
      <c r="AF21" s="54">
        <v>40</v>
      </c>
      <c r="AG21" s="54">
        <v>0</v>
      </c>
      <c r="AH21" s="54"/>
      <c r="AI21" s="54">
        <v>5</v>
      </c>
      <c r="AJ21" s="54"/>
      <c r="AK21" s="54"/>
      <c r="AL21" s="54">
        <v>3.5230000000000001</v>
      </c>
      <c r="AM21" s="54">
        <v>10</v>
      </c>
      <c r="AN21" s="54">
        <v>10</v>
      </c>
      <c r="AO21" s="54"/>
      <c r="AP21" s="54"/>
      <c r="AQ21" s="54"/>
      <c r="AR21" s="54"/>
      <c r="AS21" s="54">
        <v>10</v>
      </c>
      <c r="AT21" s="54">
        <v>30</v>
      </c>
      <c r="AU21" s="54"/>
      <c r="AV21" s="54">
        <v>200</v>
      </c>
      <c r="AW21" s="54">
        <v>40</v>
      </c>
      <c r="AX21" s="54">
        <v>30</v>
      </c>
      <c r="AY21" s="54">
        <v>25</v>
      </c>
      <c r="AZ21" s="54">
        <v>0</v>
      </c>
      <c r="BA21" s="54">
        <v>10</v>
      </c>
      <c r="BB21" s="54"/>
      <c r="BC21" s="54">
        <v>0</v>
      </c>
      <c r="BD21" s="54">
        <v>0</v>
      </c>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row>
    <row r="22" spans="1:81" s="56" customFormat="1" ht="34.5" customHeight="1">
      <c r="A22" s="60"/>
      <c r="B22" s="51"/>
      <c r="C22" s="51"/>
      <c r="D22" s="51"/>
      <c r="E22" s="52" t="s">
        <v>557</v>
      </c>
      <c r="F22" s="51"/>
      <c r="G22" s="51"/>
      <c r="H22" s="51"/>
      <c r="I22" s="51"/>
      <c r="J22" s="51"/>
      <c r="K22" s="53"/>
      <c r="L22" s="58"/>
      <c r="M22" s="59"/>
      <c r="N22" s="51"/>
      <c r="O22" s="54">
        <v>0</v>
      </c>
      <c r="P22" s="54"/>
      <c r="Q22" s="54"/>
      <c r="R22" s="54"/>
      <c r="S22" s="54"/>
      <c r="T22" s="54"/>
      <c r="U22" s="55"/>
      <c r="V22" s="54"/>
      <c r="W22" s="54"/>
      <c r="X22" s="54"/>
      <c r="Y22" s="54"/>
      <c r="Z22" s="54"/>
      <c r="AA22" s="54"/>
      <c r="AB22" s="54"/>
      <c r="AC22" s="54"/>
      <c r="AD22" s="54"/>
      <c r="AE22" s="54"/>
      <c r="AF22" s="54"/>
      <c r="AG22" s="54">
        <v>0</v>
      </c>
      <c r="AH22" s="54"/>
      <c r="AI22" s="54">
        <v>0</v>
      </c>
      <c r="AJ22" s="54"/>
      <c r="AK22" s="54"/>
      <c r="AL22" s="54">
        <v>0</v>
      </c>
      <c r="AM22" s="54">
        <v>0</v>
      </c>
      <c r="AN22" s="54"/>
      <c r="AO22" s="54"/>
      <c r="AP22" s="54"/>
      <c r="AQ22" s="54"/>
      <c r="AR22" s="54"/>
      <c r="AS22" s="54">
        <v>0</v>
      </c>
      <c r="AT22" s="54">
        <v>0</v>
      </c>
      <c r="AU22" s="54"/>
      <c r="AV22" s="54"/>
      <c r="AW22" s="54"/>
      <c r="AX22" s="54">
        <v>0</v>
      </c>
      <c r="AY22" s="54">
        <v>0</v>
      </c>
      <c r="AZ22" s="54">
        <v>0</v>
      </c>
      <c r="BA22" s="54"/>
      <c r="BB22" s="54"/>
      <c r="BC22" s="54">
        <v>0</v>
      </c>
      <c r="BD22" s="54">
        <v>0</v>
      </c>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row>
    <row r="23" spans="1:81" s="56" customFormat="1" ht="120">
      <c r="A23" s="50">
        <v>8</v>
      </c>
      <c r="B23" s="51" t="s">
        <v>616</v>
      </c>
      <c r="C23" s="51">
        <v>312</v>
      </c>
      <c r="D23" s="51">
        <v>357</v>
      </c>
      <c r="E23" s="57" t="s">
        <v>617</v>
      </c>
      <c r="F23" s="51" t="s">
        <v>313</v>
      </c>
      <c r="G23" s="51" t="s">
        <v>618</v>
      </c>
      <c r="H23" s="51" t="s">
        <v>619</v>
      </c>
      <c r="I23" s="51" t="s">
        <v>620</v>
      </c>
      <c r="J23" s="51" t="s">
        <v>4</v>
      </c>
      <c r="K23" s="53">
        <v>966000</v>
      </c>
      <c r="L23" s="58" t="s">
        <v>468</v>
      </c>
      <c r="M23" s="59">
        <v>8</v>
      </c>
      <c r="N23" s="51"/>
      <c r="O23" s="54">
        <v>120</v>
      </c>
      <c r="P23" s="54"/>
      <c r="Q23" s="54"/>
      <c r="R23" s="54"/>
      <c r="S23" s="54">
        <v>10</v>
      </c>
      <c r="T23" s="54">
        <v>50</v>
      </c>
      <c r="U23" s="55"/>
      <c r="V23" s="54">
        <v>5</v>
      </c>
      <c r="W23" s="54"/>
      <c r="X23" s="54"/>
      <c r="Y23" s="54"/>
      <c r="Z23" s="54"/>
      <c r="AA23" s="54"/>
      <c r="AB23" s="54">
        <v>100</v>
      </c>
      <c r="AC23" s="54">
        <v>50</v>
      </c>
      <c r="AD23" s="54">
        <v>15</v>
      </c>
      <c r="AE23" s="54"/>
      <c r="AF23" s="54">
        <v>30</v>
      </c>
      <c r="AG23" s="54">
        <v>20</v>
      </c>
      <c r="AH23" s="54">
        <v>70</v>
      </c>
      <c r="AI23" s="54">
        <v>3</v>
      </c>
      <c r="AJ23" s="54">
        <v>20</v>
      </c>
      <c r="AK23" s="54">
        <v>20</v>
      </c>
      <c r="AL23" s="54">
        <v>25</v>
      </c>
      <c r="AM23" s="54">
        <v>0</v>
      </c>
      <c r="AN23" s="54">
        <v>10</v>
      </c>
      <c r="AO23" s="54"/>
      <c r="AP23" s="54"/>
      <c r="AQ23" s="54">
        <v>30</v>
      </c>
      <c r="AR23" s="54"/>
      <c r="AS23" s="54">
        <v>35</v>
      </c>
      <c r="AT23" s="54">
        <v>50</v>
      </c>
      <c r="AU23" s="54">
        <v>80</v>
      </c>
      <c r="AV23" s="54">
        <v>2</v>
      </c>
      <c r="AW23" s="54">
        <v>30</v>
      </c>
      <c r="AX23" s="54">
        <v>100</v>
      </c>
      <c r="AY23" s="54">
        <v>45</v>
      </c>
      <c r="AZ23" s="54">
        <v>0</v>
      </c>
      <c r="BA23" s="54">
        <v>10</v>
      </c>
      <c r="BB23" s="54"/>
      <c r="BC23" s="54">
        <v>0</v>
      </c>
      <c r="BD23" s="54">
        <v>0</v>
      </c>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row>
    <row r="24" spans="1:81" s="56" customFormat="1" ht="34.5" customHeight="1">
      <c r="A24" s="60"/>
      <c r="B24" s="51"/>
      <c r="C24" s="51"/>
      <c r="D24" s="51"/>
      <c r="E24" s="52" t="s">
        <v>565</v>
      </c>
      <c r="F24" s="51"/>
      <c r="G24" s="51"/>
      <c r="H24" s="51"/>
      <c r="I24" s="51"/>
      <c r="J24" s="51"/>
      <c r="K24" s="53"/>
      <c r="L24" s="58"/>
      <c r="M24" s="59"/>
      <c r="N24" s="51"/>
      <c r="O24" s="54">
        <v>0</v>
      </c>
      <c r="P24" s="54"/>
      <c r="Q24" s="54"/>
      <c r="R24" s="54"/>
      <c r="S24" s="54"/>
      <c r="T24" s="54"/>
      <c r="U24" s="55"/>
      <c r="V24" s="54"/>
      <c r="W24" s="54"/>
      <c r="X24" s="54"/>
      <c r="Y24" s="54"/>
      <c r="Z24" s="54"/>
      <c r="AA24" s="54"/>
      <c r="AB24" s="54"/>
      <c r="AC24" s="54"/>
      <c r="AD24" s="54"/>
      <c r="AE24" s="54"/>
      <c r="AF24" s="54"/>
      <c r="AG24" s="54">
        <v>0</v>
      </c>
      <c r="AH24" s="54"/>
      <c r="AI24" s="54">
        <v>0</v>
      </c>
      <c r="AJ24" s="54"/>
      <c r="AK24" s="54"/>
      <c r="AL24" s="54">
        <v>0</v>
      </c>
      <c r="AM24" s="54">
        <v>0</v>
      </c>
      <c r="AN24" s="54"/>
      <c r="AO24" s="54"/>
      <c r="AP24" s="54"/>
      <c r="AQ24" s="54"/>
      <c r="AR24" s="54"/>
      <c r="AS24" s="54">
        <v>0</v>
      </c>
      <c r="AT24" s="54">
        <v>0</v>
      </c>
      <c r="AU24" s="54"/>
      <c r="AV24" s="54"/>
      <c r="AW24" s="54"/>
      <c r="AX24" s="54">
        <v>0</v>
      </c>
      <c r="AY24" s="54">
        <v>0</v>
      </c>
      <c r="AZ24" s="54">
        <v>0</v>
      </c>
      <c r="BA24" s="54"/>
      <c r="BB24" s="54"/>
      <c r="BC24" s="54">
        <v>0</v>
      </c>
      <c r="BD24" s="54">
        <v>0</v>
      </c>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row>
    <row r="25" spans="1:81" s="56" customFormat="1" ht="72">
      <c r="A25" s="50">
        <v>9</v>
      </c>
      <c r="B25" s="51" t="s">
        <v>621</v>
      </c>
      <c r="C25" s="51">
        <v>333</v>
      </c>
      <c r="D25" s="51">
        <v>372</v>
      </c>
      <c r="E25" s="57" t="s">
        <v>622</v>
      </c>
      <c r="F25" s="51" t="s">
        <v>313</v>
      </c>
      <c r="G25" s="51" t="s">
        <v>623</v>
      </c>
      <c r="H25" s="51" t="s">
        <v>624</v>
      </c>
      <c r="I25" s="51" t="s">
        <v>625</v>
      </c>
      <c r="J25" s="51" t="s">
        <v>4</v>
      </c>
      <c r="K25" s="53">
        <v>299775</v>
      </c>
      <c r="L25" s="58" t="s">
        <v>468</v>
      </c>
      <c r="M25" s="59">
        <v>8</v>
      </c>
      <c r="N25" s="51"/>
      <c r="O25" s="54">
        <v>100</v>
      </c>
      <c r="P25" s="54"/>
      <c r="Q25" s="54"/>
      <c r="R25" s="54"/>
      <c r="S25" s="54">
        <v>100</v>
      </c>
      <c r="T25" s="54">
        <v>70</v>
      </c>
      <c r="U25" s="55"/>
      <c r="V25" s="54">
        <v>5</v>
      </c>
      <c r="W25" s="54"/>
      <c r="X25" s="54"/>
      <c r="Y25" s="54"/>
      <c r="Z25" s="54"/>
      <c r="AA25" s="54"/>
      <c r="AB25" s="54">
        <v>100</v>
      </c>
      <c r="AC25" s="54">
        <v>50</v>
      </c>
      <c r="AD25" s="54">
        <v>35</v>
      </c>
      <c r="AE25" s="54">
        <v>80</v>
      </c>
      <c r="AF25" s="54">
        <v>40</v>
      </c>
      <c r="AG25" s="54">
        <v>80</v>
      </c>
      <c r="AH25" s="54">
        <v>150</v>
      </c>
      <c r="AI25" s="54">
        <v>3</v>
      </c>
      <c r="AJ25" s="54">
        <v>50</v>
      </c>
      <c r="AK25" s="54">
        <v>50</v>
      </c>
      <c r="AL25" s="54">
        <v>30</v>
      </c>
      <c r="AM25" s="54">
        <v>20</v>
      </c>
      <c r="AN25" s="54">
        <v>20</v>
      </c>
      <c r="AO25" s="54"/>
      <c r="AP25" s="54"/>
      <c r="AQ25" s="54">
        <v>70</v>
      </c>
      <c r="AR25" s="54">
        <v>50</v>
      </c>
      <c r="AS25" s="54">
        <v>85</v>
      </c>
      <c r="AT25" s="54">
        <v>100</v>
      </c>
      <c r="AU25" s="54">
        <v>5</v>
      </c>
      <c r="AV25" s="54">
        <v>70</v>
      </c>
      <c r="AW25" s="54">
        <v>40</v>
      </c>
      <c r="AX25" s="54">
        <v>100</v>
      </c>
      <c r="AY25" s="54">
        <v>80</v>
      </c>
      <c r="AZ25" s="54">
        <v>0</v>
      </c>
      <c r="BA25" s="54">
        <v>30</v>
      </c>
      <c r="BB25" s="54">
        <v>3</v>
      </c>
      <c r="BC25" s="54">
        <v>3</v>
      </c>
      <c r="BD25" s="54">
        <v>0</v>
      </c>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row>
    <row r="26" spans="1:81" s="6" customFormat="1" ht="30" customHeight="1">
      <c r="A26" s="5"/>
      <c r="B26" s="5"/>
      <c r="C26" s="5"/>
      <c r="D26" s="5"/>
      <c r="E26" s="61" t="s">
        <v>461</v>
      </c>
      <c r="F26" s="5"/>
      <c r="G26" s="5"/>
      <c r="H26" s="5"/>
      <c r="I26" s="5"/>
      <c r="J26" s="5"/>
      <c r="K26" s="62"/>
      <c r="L26" s="5"/>
      <c r="M26" s="5"/>
      <c r="N26" s="5"/>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row>
    <row r="27" spans="1:81" ht="30" customHeight="1"/>
    <row r="28" spans="1:81" ht="30" customHeight="1"/>
    <row r="29" spans="1:81" ht="30" customHeight="1"/>
    <row r="30" spans="1:81" ht="30" customHeight="1"/>
    <row r="31" spans="1:81" ht="30" customHeight="1"/>
    <row r="32" spans="1:81" ht="30" customHeight="1"/>
  </sheetData>
  <autoFilter ref="A8:CC26"/>
  <mergeCells count="24">
    <mergeCell ref="M7:M8"/>
    <mergeCell ref="N7:N8"/>
    <mergeCell ref="O7:BF7"/>
    <mergeCell ref="BG7:CC7"/>
    <mergeCell ref="A5:M5"/>
    <mergeCell ref="A6:M6"/>
    <mergeCell ref="A7:A8"/>
    <mergeCell ref="B7:B8"/>
    <mergeCell ref="C7:C8"/>
    <mergeCell ref="D7:D8"/>
    <mergeCell ref="E7:E8"/>
    <mergeCell ref="F7:F8"/>
    <mergeCell ref="G7:G8"/>
    <mergeCell ref="H7:H8"/>
    <mergeCell ref="I7:I8"/>
    <mergeCell ref="J7:J8"/>
    <mergeCell ref="K7:K8"/>
    <mergeCell ref="L7:L8"/>
    <mergeCell ref="A4:M4"/>
    <mergeCell ref="A1:E1"/>
    <mergeCell ref="G1:M1"/>
    <mergeCell ref="A2:E2"/>
    <mergeCell ref="G2:M2"/>
    <mergeCell ref="A3:M3"/>
  </mergeCells>
  <pageMargins left="0.35433070866141736" right="0.35433070866141736" top="0.35433070866141736" bottom="0.59055118110236227" header="0.31496062992125984" footer="0"/>
  <pageSetup paperSize="9" scale="80" orientation="landscape" verticalDpi="0"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CE128"/>
  <sheetViews>
    <sheetView tabSelected="1" workbookViewId="0">
      <pane ySplit="8" topLeftCell="A9" activePane="bottomLeft" state="frozen"/>
      <selection pane="bottomLeft" activeCell="N9" sqref="N1:N1048576"/>
    </sheetView>
  </sheetViews>
  <sheetFormatPr defaultRowHeight="12"/>
  <cols>
    <col min="1" max="1" width="4.85546875" style="23" customWidth="1"/>
    <col min="2" max="2" width="7.140625" style="23" customWidth="1"/>
    <col min="3" max="3" width="7.5703125" style="23" hidden="1" customWidth="1"/>
    <col min="4" max="4" width="4.140625" style="23" hidden="1" customWidth="1"/>
    <col min="5" max="5" width="6.28515625" style="23" hidden="1" customWidth="1"/>
    <col min="6" max="6" width="18.140625" style="23" customWidth="1"/>
    <col min="7" max="7" width="6" style="23" customWidth="1"/>
    <col min="8" max="9" width="12.28515625" style="23" customWidth="1"/>
    <col min="10" max="10" width="43.85546875" style="23" customWidth="1"/>
    <col min="11" max="11" width="11.85546875" style="23" customWidth="1"/>
    <col min="12" max="12" width="5.85546875" style="23" customWidth="1"/>
    <col min="13" max="13" width="12.28515625" style="24" customWidth="1"/>
    <col min="14" max="14" width="14.42578125" style="23" customWidth="1"/>
    <col min="15" max="15" width="6.5703125" style="6" customWidth="1"/>
    <col min="16" max="16" width="10.28515625" style="23" customWidth="1"/>
    <col min="17" max="83" width="7.28515625" style="25" customWidth="1"/>
    <col min="84" max="16384" width="9.140625" style="26"/>
  </cols>
  <sheetData>
    <row r="1" spans="1:83" s="29" customFormat="1" ht="24" customHeight="1">
      <c r="A1" s="80" t="s">
        <v>573</v>
      </c>
      <c r="B1" s="80"/>
      <c r="C1" s="80"/>
      <c r="D1" s="80"/>
      <c r="E1" s="80"/>
      <c r="F1" s="80"/>
      <c r="G1" s="80"/>
      <c r="H1" s="27"/>
      <c r="I1" s="27"/>
      <c r="J1" s="80" t="s">
        <v>574</v>
      </c>
      <c r="K1" s="80"/>
      <c r="L1" s="80"/>
      <c r="M1" s="80"/>
      <c r="N1" s="80"/>
      <c r="O1" s="27"/>
      <c r="P1" s="27"/>
      <c r="Q1" s="27"/>
      <c r="R1" s="28"/>
      <c r="S1" s="27"/>
      <c r="T1" s="27"/>
      <c r="U1" s="27"/>
    </row>
    <row r="2" spans="1:83" s="29" customFormat="1" ht="24" customHeight="1">
      <c r="A2" s="81" t="s">
        <v>575</v>
      </c>
      <c r="B2" s="81"/>
      <c r="C2" s="81"/>
      <c r="D2" s="81"/>
      <c r="E2" s="81"/>
      <c r="F2" s="81"/>
      <c r="G2" s="81"/>
      <c r="H2" s="30"/>
      <c r="I2" s="30"/>
      <c r="J2" s="81" t="s">
        <v>576</v>
      </c>
      <c r="K2" s="81"/>
      <c r="L2" s="81"/>
      <c r="M2" s="81"/>
      <c r="N2" s="81"/>
      <c r="O2" s="30"/>
      <c r="P2" s="30"/>
      <c r="Q2" s="30"/>
      <c r="R2" s="31"/>
      <c r="S2" s="30"/>
      <c r="T2" s="30"/>
      <c r="U2" s="30"/>
    </row>
    <row r="3" spans="1:83" s="33" customFormat="1" ht="24" customHeight="1">
      <c r="A3" s="82" t="s">
        <v>577</v>
      </c>
      <c r="B3" s="82"/>
      <c r="C3" s="82"/>
      <c r="D3" s="82"/>
      <c r="E3" s="82"/>
      <c r="F3" s="82"/>
      <c r="G3" s="82"/>
      <c r="H3" s="82"/>
      <c r="I3" s="82"/>
      <c r="J3" s="82"/>
      <c r="K3" s="82"/>
      <c r="L3" s="82"/>
      <c r="M3" s="82"/>
      <c r="N3" s="82"/>
      <c r="O3" s="32"/>
      <c r="P3" s="32"/>
      <c r="Q3" s="32"/>
      <c r="R3" s="32"/>
      <c r="S3" s="32"/>
    </row>
    <row r="4" spans="1:83" s="33" customFormat="1" ht="24" customHeight="1">
      <c r="A4" s="79" t="s">
        <v>0</v>
      </c>
      <c r="B4" s="79"/>
      <c r="C4" s="79"/>
      <c r="D4" s="79"/>
      <c r="E4" s="79"/>
      <c r="F4" s="79"/>
      <c r="G4" s="79"/>
      <c r="H4" s="79"/>
      <c r="I4" s="79"/>
      <c r="J4" s="79"/>
      <c r="K4" s="79"/>
      <c r="L4" s="79"/>
      <c r="M4" s="79"/>
      <c r="N4" s="79"/>
      <c r="O4" s="34"/>
      <c r="P4" s="34"/>
      <c r="Q4" s="34"/>
      <c r="R4" s="34"/>
      <c r="S4" s="34"/>
    </row>
    <row r="5" spans="1:83" s="33" customFormat="1" ht="24" customHeight="1">
      <c r="A5" s="83" t="s">
        <v>458</v>
      </c>
      <c r="B5" s="83"/>
      <c r="C5" s="83"/>
      <c r="D5" s="83"/>
      <c r="E5" s="83"/>
      <c r="F5" s="83"/>
      <c r="G5" s="83"/>
      <c r="H5" s="83"/>
      <c r="I5" s="83"/>
      <c r="J5" s="83"/>
      <c r="K5" s="83"/>
      <c r="L5" s="83"/>
      <c r="M5" s="83"/>
      <c r="N5" s="83"/>
      <c r="O5" s="35"/>
      <c r="P5" s="35"/>
      <c r="Q5" s="35"/>
      <c r="R5" s="35"/>
      <c r="S5" s="35"/>
    </row>
    <row r="6" spans="1:83" s="37" customFormat="1" ht="24" customHeight="1">
      <c r="A6" s="84" t="s">
        <v>578</v>
      </c>
      <c r="B6" s="84"/>
      <c r="C6" s="84"/>
      <c r="D6" s="84"/>
      <c r="E6" s="84"/>
      <c r="F6" s="84"/>
      <c r="G6" s="84"/>
      <c r="H6" s="84"/>
      <c r="I6" s="84"/>
      <c r="J6" s="84"/>
      <c r="K6" s="84"/>
      <c r="L6" s="84"/>
      <c r="M6" s="84"/>
      <c r="N6" s="84"/>
      <c r="O6" s="36"/>
      <c r="P6" s="36"/>
      <c r="Q6" s="36"/>
      <c r="R6" s="36"/>
      <c r="S6" s="36"/>
    </row>
    <row r="7" spans="1:83" s="7" customFormat="1" ht="15" customHeight="1">
      <c r="A7" s="102" t="s">
        <v>460</v>
      </c>
      <c r="B7" s="102" t="s">
        <v>470</v>
      </c>
      <c r="C7" s="102" t="s">
        <v>471</v>
      </c>
      <c r="D7" s="102" t="s">
        <v>472</v>
      </c>
      <c r="E7" s="104" t="s">
        <v>473</v>
      </c>
      <c r="F7" s="100" t="s">
        <v>305</v>
      </c>
      <c r="G7" s="111" t="s">
        <v>306</v>
      </c>
      <c r="H7" s="111" t="s">
        <v>316</v>
      </c>
      <c r="I7" s="111" t="s">
        <v>2</v>
      </c>
      <c r="J7" s="111" t="s">
        <v>3</v>
      </c>
      <c r="K7" s="111" t="s">
        <v>315</v>
      </c>
      <c r="L7" s="111" t="s">
        <v>314</v>
      </c>
      <c r="M7" s="98" t="s">
        <v>462</v>
      </c>
      <c r="N7" s="115" t="s">
        <v>572</v>
      </c>
      <c r="O7" s="100" t="s">
        <v>457</v>
      </c>
      <c r="P7" s="113" t="s">
        <v>459</v>
      </c>
      <c r="Q7" s="106" t="s">
        <v>474</v>
      </c>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8" t="s">
        <v>475</v>
      </c>
      <c r="BJ7" s="109"/>
      <c r="BK7" s="109"/>
      <c r="BL7" s="109"/>
      <c r="BM7" s="109"/>
      <c r="BN7" s="109"/>
      <c r="BO7" s="109"/>
      <c r="BP7" s="109"/>
      <c r="BQ7" s="109"/>
      <c r="BR7" s="109"/>
      <c r="BS7" s="109"/>
      <c r="BT7" s="109"/>
      <c r="BU7" s="109"/>
      <c r="BV7" s="109"/>
      <c r="BW7" s="109"/>
      <c r="BX7" s="109"/>
      <c r="BY7" s="109"/>
      <c r="BZ7" s="109"/>
      <c r="CA7" s="109"/>
      <c r="CB7" s="109"/>
      <c r="CC7" s="109"/>
      <c r="CD7" s="109"/>
      <c r="CE7" s="110"/>
    </row>
    <row r="8" spans="1:83" s="13" customFormat="1" ht="30" customHeight="1">
      <c r="A8" s="103"/>
      <c r="B8" s="103"/>
      <c r="C8" s="103"/>
      <c r="D8" s="103"/>
      <c r="E8" s="105"/>
      <c r="F8" s="101"/>
      <c r="G8" s="112"/>
      <c r="H8" s="112"/>
      <c r="I8" s="112"/>
      <c r="J8" s="112"/>
      <c r="K8" s="112"/>
      <c r="L8" s="112"/>
      <c r="M8" s="99"/>
      <c r="N8" s="116"/>
      <c r="O8" s="101"/>
      <c r="P8" s="114"/>
      <c r="Q8" s="8" t="s">
        <v>476</v>
      </c>
      <c r="R8" s="8" t="s">
        <v>477</v>
      </c>
      <c r="S8" s="8" t="s">
        <v>478</v>
      </c>
      <c r="T8" s="8" t="s">
        <v>479</v>
      </c>
      <c r="U8" s="9" t="s">
        <v>480</v>
      </c>
      <c r="V8" s="8" t="s">
        <v>481</v>
      </c>
      <c r="W8" s="8" t="s">
        <v>482</v>
      </c>
      <c r="X8" s="8" t="s">
        <v>483</v>
      </c>
      <c r="Y8" s="8" t="s">
        <v>484</v>
      </c>
      <c r="Z8" s="8" t="s">
        <v>485</v>
      </c>
      <c r="AA8" s="8" t="s">
        <v>486</v>
      </c>
      <c r="AB8" s="8" t="s">
        <v>487</v>
      </c>
      <c r="AC8" s="8" t="s">
        <v>488</v>
      </c>
      <c r="AD8" s="8" t="s">
        <v>489</v>
      </c>
      <c r="AE8" s="8" t="s">
        <v>490</v>
      </c>
      <c r="AF8" s="8" t="s">
        <v>491</v>
      </c>
      <c r="AG8" s="8" t="s">
        <v>492</v>
      </c>
      <c r="AH8" s="8" t="s">
        <v>493</v>
      </c>
      <c r="AI8" s="8" t="s">
        <v>494</v>
      </c>
      <c r="AJ8" s="8" t="s">
        <v>495</v>
      </c>
      <c r="AK8" s="8" t="s">
        <v>496</v>
      </c>
      <c r="AL8" s="8" t="s">
        <v>497</v>
      </c>
      <c r="AM8" s="8" t="s">
        <v>498</v>
      </c>
      <c r="AN8" s="8" t="s">
        <v>499</v>
      </c>
      <c r="AO8" s="8" t="s">
        <v>500</v>
      </c>
      <c r="AP8" s="8" t="s">
        <v>501</v>
      </c>
      <c r="AQ8" s="8" t="s">
        <v>502</v>
      </c>
      <c r="AR8" s="8" t="s">
        <v>503</v>
      </c>
      <c r="AS8" s="8" t="s">
        <v>504</v>
      </c>
      <c r="AT8" s="8" t="s">
        <v>505</v>
      </c>
      <c r="AU8" s="8" t="s">
        <v>506</v>
      </c>
      <c r="AV8" s="8" t="s">
        <v>507</v>
      </c>
      <c r="AW8" s="8" t="s">
        <v>508</v>
      </c>
      <c r="AX8" s="8" t="s">
        <v>509</v>
      </c>
      <c r="AY8" s="8" t="s">
        <v>510</v>
      </c>
      <c r="AZ8" s="8" t="s">
        <v>511</v>
      </c>
      <c r="BA8" s="8" t="s">
        <v>512</v>
      </c>
      <c r="BB8" s="8" t="s">
        <v>513</v>
      </c>
      <c r="BC8" s="8" t="s">
        <v>514</v>
      </c>
      <c r="BD8" s="8" t="s">
        <v>515</v>
      </c>
      <c r="BE8" s="8" t="s">
        <v>516</v>
      </c>
      <c r="BF8" s="8" t="s">
        <v>517</v>
      </c>
      <c r="BG8" s="10" t="s">
        <v>518</v>
      </c>
      <c r="BH8" s="10" t="s">
        <v>519</v>
      </c>
      <c r="BI8" s="11" t="s">
        <v>489</v>
      </c>
      <c r="BJ8" s="12" t="s">
        <v>491</v>
      </c>
      <c r="BK8" s="11" t="s">
        <v>492</v>
      </c>
      <c r="BL8" s="12" t="s">
        <v>493</v>
      </c>
      <c r="BM8" s="12" t="s">
        <v>494</v>
      </c>
      <c r="BN8" s="12" t="s">
        <v>495</v>
      </c>
      <c r="BO8" s="12" t="s">
        <v>496</v>
      </c>
      <c r="BP8" s="12" t="s">
        <v>497</v>
      </c>
      <c r="BQ8" s="12" t="s">
        <v>498</v>
      </c>
      <c r="BR8" s="12" t="s">
        <v>499</v>
      </c>
      <c r="BS8" s="12" t="s">
        <v>480</v>
      </c>
      <c r="BT8" s="12" t="s">
        <v>481</v>
      </c>
      <c r="BU8" s="12" t="s">
        <v>500</v>
      </c>
      <c r="BV8" s="12" t="s">
        <v>502</v>
      </c>
      <c r="BW8" s="12" t="s">
        <v>504</v>
      </c>
      <c r="BX8" s="12" t="s">
        <v>505</v>
      </c>
      <c r="BY8" s="12" t="s">
        <v>506</v>
      </c>
      <c r="BZ8" s="12" t="s">
        <v>507</v>
      </c>
      <c r="CA8" s="12" t="s">
        <v>508</v>
      </c>
      <c r="CB8" s="12" t="s">
        <v>510</v>
      </c>
      <c r="CC8" s="12" t="s">
        <v>511</v>
      </c>
      <c r="CD8" s="12" t="s">
        <v>512</v>
      </c>
      <c r="CE8" s="12" t="s">
        <v>513</v>
      </c>
    </row>
    <row r="9" spans="1:83" s="2" customFormat="1" ht="37.5" customHeight="1">
      <c r="A9" s="14" t="str">
        <f>+IF(L9="","",COUNTA($L$9:$L9))</f>
        <v/>
      </c>
      <c r="B9" s="14"/>
      <c r="C9" s="15"/>
      <c r="D9" s="16"/>
      <c r="E9" s="16"/>
      <c r="F9" s="17" t="s">
        <v>520</v>
      </c>
      <c r="G9" s="16"/>
      <c r="H9" s="16"/>
      <c r="I9" s="16"/>
      <c r="J9" s="16"/>
      <c r="K9" s="16"/>
      <c r="L9" s="16"/>
      <c r="M9" s="38"/>
      <c r="N9" s="16"/>
      <c r="O9" s="16"/>
      <c r="P9" s="16"/>
      <c r="Q9" s="18">
        <v>0</v>
      </c>
      <c r="R9" s="18"/>
      <c r="S9" s="18"/>
      <c r="T9" s="18"/>
      <c r="U9" s="18"/>
      <c r="V9" s="18"/>
      <c r="W9" s="18"/>
      <c r="X9" s="18"/>
      <c r="Y9" s="18"/>
      <c r="Z9" s="18"/>
      <c r="AA9" s="18"/>
      <c r="AB9" s="18"/>
      <c r="AC9" s="18"/>
      <c r="AD9" s="18"/>
      <c r="AE9" s="18"/>
      <c r="AF9" s="18"/>
      <c r="AG9" s="18"/>
      <c r="AH9" s="18"/>
      <c r="AI9" s="18">
        <v>0</v>
      </c>
      <c r="AJ9" s="18"/>
      <c r="AK9" s="18">
        <v>0</v>
      </c>
      <c r="AL9" s="18"/>
      <c r="AM9" s="18"/>
      <c r="AN9" s="18"/>
      <c r="AO9" s="18">
        <v>0</v>
      </c>
      <c r="AP9" s="18"/>
      <c r="AQ9" s="18"/>
      <c r="AR9" s="18"/>
      <c r="AS9" s="18"/>
      <c r="AT9" s="18"/>
      <c r="AU9" s="18">
        <v>0</v>
      </c>
      <c r="AV9" s="18">
        <v>0</v>
      </c>
      <c r="AW9" s="18"/>
      <c r="AX9" s="18"/>
      <c r="AY9" s="18"/>
      <c r="AZ9" s="18">
        <v>0</v>
      </c>
      <c r="BA9" s="18">
        <v>0</v>
      </c>
      <c r="BB9" s="18">
        <v>0</v>
      </c>
      <c r="BC9" s="18"/>
      <c r="BD9" s="18"/>
      <c r="BE9" s="18">
        <v>0</v>
      </c>
      <c r="BF9" s="18">
        <v>0</v>
      </c>
      <c r="BG9" s="18"/>
      <c r="BH9" s="18"/>
      <c r="BI9" s="18"/>
      <c r="BJ9" s="18"/>
      <c r="BK9" s="18"/>
      <c r="BL9" s="18"/>
      <c r="BM9" s="18"/>
      <c r="BN9" s="18"/>
      <c r="BO9" s="18"/>
      <c r="BP9" s="18"/>
      <c r="BQ9" s="18"/>
      <c r="BR9" s="18"/>
      <c r="BS9" s="18"/>
      <c r="BT9" s="18"/>
      <c r="BU9" s="18"/>
      <c r="BV9" s="18"/>
      <c r="BW9" s="18"/>
      <c r="BX9" s="18"/>
      <c r="BY9" s="18"/>
      <c r="BZ9" s="18"/>
      <c r="CA9" s="18"/>
      <c r="CB9" s="18"/>
      <c r="CC9" s="18"/>
      <c r="CD9" s="18"/>
      <c r="CE9" s="18"/>
    </row>
    <row r="10" spans="1:83" s="1" customFormat="1" ht="36">
      <c r="A10" s="14">
        <f>+IF(L10="","",COUNTA($L$9:$L10))</f>
        <v>1</v>
      </c>
      <c r="B10" s="14" t="s">
        <v>292</v>
      </c>
      <c r="C10" s="14" t="s">
        <v>381</v>
      </c>
      <c r="D10" s="19">
        <v>15</v>
      </c>
      <c r="E10" s="19">
        <v>16</v>
      </c>
      <c r="F10" s="20" t="s">
        <v>5</v>
      </c>
      <c r="G10" s="19" t="s">
        <v>380</v>
      </c>
      <c r="H10" s="19" t="s">
        <v>6</v>
      </c>
      <c r="I10" s="19" t="s">
        <v>7</v>
      </c>
      <c r="J10" s="19" t="s">
        <v>8</v>
      </c>
      <c r="K10" s="19"/>
      <c r="L10" s="19" t="s">
        <v>4</v>
      </c>
      <c r="M10" s="40">
        <v>58000</v>
      </c>
      <c r="N10" s="19" t="s">
        <v>463</v>
      </c>
      <c r="O10" s="16">
        <v>3</v>
      </c>
      <c r="P10" s="19"/>
      <c r="Q10" s="21">
        <v>30</v>
      </c>
      <c r="R10" s="21"/>
      <c r="S10" s="21"/>
      <c r="T10" s="21"/>
      <c r="U10" s="21"/>
      <c r="V10" s="21"/>
      <c r="W10" s="21"/>
      <c r="X10" s="21">
        <v>2</v>
      </c>
      <c r="Y10" s="21"/>
      <c r="Z10" s="21"/>
      <c r="AA10" s="21"/>
      <c r="AB10" s="21"/>
      <c r="AC10" s="21"/>
      <c r="AD10" s="21"/>
      <c r="AE10" s="21">
        <v>20</v>
      </c>
      <c r="AF10" s="21">
        <v>2</v>
      </c>
      <c r="AG10" s="21"/>
      <c r="AH10" s="21">
        <v>25</v>
      </c>
      <c r="AI10" s="21">
        <v>0</v>
      </c>
      <c r="AJ10" s="21">
        <v>30</v>
      </c>
      <c r="AK10" s="21">
        <v>0</v>
      </c>
      <c r="AL10" s="21">
        <v>30</v>
      </c>
      <c r="AM10" s="21">
        <v>30</v>
      </c>
      <c r="AN10" s="21">
        <v>0</v>
      </c>
      <c r="AO10" s="21">
        <v>30</v>
      </c>
      <c r="AP10" s="21"/>
      <c r="AQ10" s="21"/>
      <c r="AR10" s="21"/>
      <c r="AS10" s="21">
        <v>70</v>
      </c>
      <c r="AT10" s="21"/>
      <c r="AU10" s="21">
        <v>0</v>
      </c>
      <c r="AV10" s="21">
        <v>80</v>
      </c>
      <c r="AW10" s="21">
        <v>10</v>
      </c>
      <c r="AX10" s="21">
        <v>10</v>
      </c>
      <c r="AY10" s="21">
        <v>40</v>
      </c>
      <c r="AZ10" s="21">
        <v>15</v>
      </c>
      <c r="BA10" s="21">
        <v>0</v>
      </c>
      <c r="BB10" s="21">
        <v>100</v>
      </c>
      <c r="BC10" s="21">
        <v>5</v>
      </c>
      <c r="BD10" s="21"/>
      <c r="BE10" s="21">
        <v>3</v>
      </c>
      <c r="BF10" s="21">
        <v>0</v>
      </c>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1" customFormat="1" ht="36">
      <c r="A11" s="14">
        <f>+IF(L11="","",COUNTA($L$9:$L11))</f>
        <v>2</v>
      </c>
      <c r="B11" s="14" t="s">
        <v>293</v>
      </c>
      <c r="C11" s="14" t="s">
        <v>372</v>
      </c>
      <c r="D11" s="19">
        <v>22</v>
      </c>
      <c r="E11" s="19">
        <v>27</v>
      </c>
      <c r="F11" s="20" t="s">
        <v>9</v>
      </c>
      <c r="G11" s="19" t="s">
        <v>313</v>
      </c>
      <c r="H11" s="19" t="s">
        <v>10</v>
      </c>
      <c r="I11" s="19" t="s">
        <v>11</v>
      </c>
      <c r="J11" s="19" t="s">
        <v>302</v>
      </c>
      <c r="K11" s="19"/>
      <c r="L11" s="19" t="s">
        <v>4</v>
      </c>
      <c r="M11" s="40">
        <v>55000</v>
      </c>
      <c r="N11" s="19" t="s">
        <v>464</v>
      </c>
      <c r="O11" s="16">
        <v>5</v>
      </c>
      <c r="P11" s="19"/>
      <c r="Q11" s="21">
        <v>0</v>
      </c>
      <c r="R11" s="21"/>
      <c r="S11" s="21"/>
      <c r="T11" s="21"/>
      <c r="U11" s="21"/>
      <c r="V11" s="21"/>
      <c r="W11" s="21"/>
      <c r="X11" s="21"/>
      <c r="Y11" s="21"/>
      <c r="Z11" s="21"/>
      <c r="AA11" s="21"/>
      <c r="AB11" s="21"/>
      <c r="AC11" s="21">
        <v>10</v>
      </c>
      <c r="AD11" s="21"/>
      <c r="AE11" s="21">
        <v>20</v>
      </c>
      <c r="AF11" s="21"/>
      <c r="AG11" s="21">
        <v>15</v>
      </c>
      <c r="AH11" s="21"/>
      <c r="AI11" s="21">
        <v>0</v>
      </c>
      <c r="AJ11" s="21"/>
      <c r="AK11" s="21">
        <v>0</v>
      </c>
      <c r="AL11" s="21"/>
      <c r="AM11" s="21"/>
      <c r="AN11" s="21">
        <v>0</v>
      </c>
      <c r="AO11" s="21">
        <v>0</v>
      </c>
      <c r="AP11" s="21"/>
      <c r="AQ11" s="21"/>
      <c r="AR11" s="21"/>
      <c r="AS11" s="21"/>
      <c r="AT11" s="21">
        <v>10</v>
      </c>
      <c r="AU11" s="21">
        <v>0</v>
      </c>
      <c r="AV11" s="21">
        <v>0</v>
      </c>
      <c r="AW11" s="21"/>
      <c r="AX11" s="21">
        <v>0</v>
      </c>
      <c r="AY11" s="21"/>
      <c r="AZ11" s="21">
        <v>30</v>
      </c>
      <c r="BA11" s="21">
        <v>10</v>
      </c>
      <c r="BB11" s="21">
        <v>0</v>
      </c>
      <c r="BC11" s="21">
        <v>0</v>
      </c>
      <c r="BD11" s="21"/>
      <c r="BE11" s="21">
        <v>0</v>
      </c>
      <c r="BF11" s="21">
        <v>0</v>
      </c>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1" customFormat="1" ht="60">
      <c r="A12" s="14">
        <f>+IF(L12="","",COUNTA($L$9:$L12))</f>
        <v>3</v>
      </c>
      <c r="B12" s="14" t="s">
        <v>381</v>
      </c>
      <c r="C12" s="14" t="s">
        <v>521</v>
      </c>
      <c r="D12" s="19">
        <v>24</v>
      </c>
      <c r="E12" s="19">
        <v>23</v>
      </c>
      <c r="F12" s="20" t="s">
        <v>382</v>
      </c>
      <c r="G12" s="19" t="s">
        <v>380</v>
      </c>
      <c r="H12" s="19" t="s">
        <v>383</v>
      </c>
      <c r="I12" s="19" t="s">
        <v>384</v>
      </c>
      <c r="J12" s="19" t="s">
        <v>385</v>
      </c>
      <c r="K12" s="19"/>
      <c r="L12" s="19" t="s">
        <v>4</v>
      </c>
      <c r="M12" s="40">
        <v>152000</v>
      </c>
      <c r="N12" s="19" t="s">
        <v>463</v>
      </c>
      <c r="O12" s="16">
        <v>3</v>
      </c>
      <c r="P12" s="19"/>
      <c r="Q12" s="21">
        <v>0</v>
      </c>
      <c r="R12" s="21"/>
      <c r="S12" s="21"/>
      <c r="T12" s="21"/>
      <c r="U12" s="21"/>
      <c r="V12" s="21">
        <v>20</v>
      </c>
      <c r="W12" s="21"/>
      <c r="X12" s="21"/>
      <c r="Y12" s="21"/>
      <c r="Z12" s="21"/>
      <c r="AA12" s="21"/>
      <c r="AB12" s="21"/>
      <c r="AC12" s="21">
        <v>10</v>
      </c>
      <c r="AD12" s="21"/>
      <c r="AE12" s="21">
        <v>10</v>
      </c>
      <c r="AF12" s="21">
        <v>5</v>
      </c>
      <c r="AG12" s="21"/>
      <c r="AH12" s="21">
        <v>5</v>
      </c>
      <c r="AI12" s="21">
        <v>0</v>
      </c>
      <c r="AJ12" s="21"/>
      <c r="AK12" s="21">
        <v>0</v>
      </c>
      <c r="AL12" s="21">
        <v>30</v>
      </c>
      <c r="AM12" s="21">
        <v>30</v>
      </c>
      <c r="AN12" s="21">
        <v>0</v>
      </c>
      <c r="AO12" s="21">
        <v>0</v>
      </c>
      <c r="AP12" s="21"/>
      <c r="AQ12" s="21"/>
      <c r="AR12" s="21"/>
      <c r="AS12" s="21"/>
      <c r="AT12" s="21"/>
      <c r="AU12" s="21">
        <v>4</v>
      </c>
      <c r="AV12" s="21">
        <v>70</v>
      </c>
      <c r="AW12" s="21"/>
      <c r="AX12" s="21">
        <v>5</v>
      </c>
      <c r="AY12" s="21"/>
      <c r="AZ12" s="21">
        <v>0</v>
      </c>
      <c r="BA12" s="21">
        <v>25</v>
      </c>
      <c r="BB12" s="21">
        <v>0</v>
      </c>
      <c r="BC12" s="21">
        <v>0</v>
      </c>
      <c r="BD12" s="21"/>
      <c r="BE12" s="21">
        <v>3</v>
      </c>
      <c r="BF12" s="21">
        <v>5</v>
      </c>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row>
    <row r="13" spans="1:83" s="1" customFormat="1" ht="36">
      <c r="A13" s="14">
        <f>+IF(L13="","",COUNTA($L$9:$L13))</f>
        <v>4</v>
      </c>
      <c r="B13" s="14" t="s">
        <v>372</v>
      </c>
      <c r="C13" s="14" t="s">
        <v>226</v>
      </c>
      <c r="D13" s="19">
        <v>27</v>
      </c>
      <c r="E13" s="19">
        <v>26</v>
      </c>
      <c r="F13" s="20" t="s">
        <v>373</v>
      </c>
      <c r="G13" s="19" t="s">
        <v>312</v>
      </c>
      <c r="H13" s="19" t="s">
        <v>374</v>
      </c>
      <c r="I13" s="19" t="s">
        <v>11</v>
      </c>
      <c r="J13" s="19" t="s">
        <v>375</v>
      </c>
      <c r="K13" s="19" t="s">
        <v>455</v>
      </c>
      <c r="L13" s="19" t="s">
        <v>4</v>
      </c>
      <c r="M13" s="40">
        <v>546000</v>
      </c>
      <c r="N13" s="19" t="s">
        <v>465</v>
      </c>
      <c r="O13" s="16">
        <v>6</v>
      </c>
      <c r="P13" s="19"/>
      <c r="Q13" s="21">
        <v>30</v>
      </c>
      <c r="R13" s="21"/>
      <c r="S13" s="21"/>
      <c r="T13" s="21"/>
      <c r="U13" s="21"/>
      <c r="V13" s="21">
        <v>60</v>
      </c>
      <c r="W13" s="21"/>
      <c r="X13" s="21">
        <v>3</v>
      </c>
      <c r="Y13" s="21"/>
      <c r="Z13" s="21"/>
      <c r="AA13" s="21"/>
      <c r="AB13" s="21"/>
      <c r="AC13" s="21"/>
      <c r="AD13" s="21"/>
      <c r="AE13" s="21">
        <v>20</v>
      </c>
      <c r="AF13" s="21">
        <v>4</v>
      </c>
      <c r="AG13" s="21"/>
      <c r="AH13" s="21">
        <v>10</v>
      </c>
      <c r="AI13" s="21">
        <v>40</v>
      </c>
      <c r="AJ13" s="21">
        <v>15</v>
      </c>
      <c r="AK13" s="21">
        <v>0</v>
      </c>
      <c r="AL13" s="21">
        <v>40</v>
      </c>
      <c r="AM13" s="21">
        <v>40</v>
      </c>
      <c r="AN13" s="21">
        <v>0</v>
      </c>
      <c r="AO13" s="21">
        <v>5</v>
      </c>
      <c r="AP13" s="21">
        <v>10</v>
      </c>
      <c r="AQ13" s="21"/>
      <c r="AR13" s="21"/>
      <c r="AS13" s="21">
        <v>10</v>
      </c>
      <c r="AT13" s="21"/>
      <c r="AU13" s="21">
        <v>10</v>
      </c>
      <c r="AV13" s="21">
        <v>50</v>
      </c>
      <c r="AW13" s="21"/>
      <c r="AX13" s="21">
        <v>5</v>
      </c>
      <c r="AY13" s="21">
        <v>30</v>
      </c>
      <c r="AZ13" s="21">
        <v>20</v>
      </c>
      <c r="BA13" s="21">
        <v>6</v>
      </c>
      <c r="BB13" s="21">
        <v>60</v>
      </c>
      <c r="BC13" s="21">
        <v>20</v>
      </c>
      <c r="BD13" s="21">
        <v>3</v>
      </c>
      <c r="BE13" s="21">
        <v>5</v>
      </c>
      <c r="BF13" s="21">
        <v>10</v>
      </c>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row>
    <row r="14" spans="1:83" s="2" customFormat="1" ht="24">
      <c r="A14" s="14" t="str">
        <f>+IF(L14="","",COUNTA($L$9:$L14))</f>
        <v/>
      </c>
      <c r="B14" s="14"/>
      <c r="C14" s="15"/>
      <c r="D14" s="16"/>
      <c r="E14" s="16"/>
      <c r="F14" s="17" t="s">
        <v>522</v>
      </c>
      <c r="G14" s="19"/>
      <c r="H14" s="19"/>
      <c r="I14" s="19"/>
      <c r="J14" s="19"/>
      <c r="K14" s="19"/>
      <c r="L14" s="19"/>
      <c r="M14" s="40"/>
      <c r="N14" s="19"/>
      <c r="O14" s="16"/>
      <c r="P14" s="16"/>
      <c r="Q14" s="18">
        <v>0</v>
      </c>
      <c r="R14" s="18"/>
      <c r="S14" s="18"/>
      <c r="T14" s="18"/>
      <c r="U14" s="18"/>
      <c r="V14" s="18"/>
      <c r="W14" s="18"/>
      <c r="X14" s="18"/>
      <c r="Y14" s="18"/>
      <c r="Z14" s="18"/>
      <c r="AA14" s="18"/>
      <c r="AB14" s="18"/>
      <c r="AC14" s="18"/>
      <c r="AD14" s="18"/>
      <c r="AE14" s="18"/>
      <c r="AF14" s="18"/>
      <c r="AG14" s="18"/>
      <c r="AH14" s="18"/>
      <c r="AI14" s="18">
        <v>0</v>
      </c>
      <c r="AJ14" s="18"/>
      <c r="AK14" s="18">
        <v>0</v>
      </c>
      <c r="AL14" s="18"/>
      <c r="AM14" s="18"/>
      <c r="AN14" s="18"/>
      <c r="AO14" s="18">
        <v>0</v>
      </c>
      <c r="AP14" s="18"/>
      <c r="AQ14" s="18"/>
      <c r="AR14" s="18"/>
      <c r="AS14" s="18"/>
      <c r="AT14" s="18"/>
      <c r="AU14" s="18">
        <v>0</v>
      </c>
      <c r="AV14" s="18">
        <v>0</v>
      </c>
      <c r="AW14" s="18"/>
      <c r="AX14" s="18"/>
      <c r="AY14" s="18"/>
      <c r="AZ14" s="18">
        <v>0</v>
      </c>
      <c r="BA14" s="18">
        <v>0</v>
      </c>
      <c r="BB14" s="18">
        <v>0</v>
      </c>
      <c r="BC14" s="18"/>
      <c r="BD14" s="18"/>
      <c r="BE14" s="18">
        <v>0</v>
      </c>
      <c r="BF14" s="18">
        <v>0</v>
      </c>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row>
    <row r="15" spans="1:83" s="1" customFormat="1" ht="60">
      <c r="A15" s="14">
        <f>+IF(L15="","",COUNTA($L$9:$L15))</f>
        <v>5</v>
      </c>
      <c r="B15" s="14" t="s">
        <v>294</v>
      </c>
      <c r="C15" s="14" t="s">
        <v>228</v>
      </c>
      <c r="D15" s="19">
        <v>34</v>
      </c>
      <c r="E15" s="19">
        <v>141</v>
      </c>
      <c r="F15" s="20" t="s">
        <v>12</v>
      </c>
      <c r="G15" s="19" t="s">
        <v>380</v>
      </c>
      <c r="H15" s="19" t="s">
        <v>13</v>
      </c>
      <c r="I15" s="19" t="s">
        <v>14</v>
      </c>
      <c r="J15" s="19" t="s">
        <v>15</v>
      </c>
      <c r="K15" s="19"/>
      <c r="L15" s="19" t="s">
        <v>4</v>
      </c>
      <c r="M15" s="40">
        <v>114000</v>
      </c>
      <c r="N15" s="19" t="s">
        <v>463</v>
      </c>
      <c r="O15" s="16">
        <v>3</v>
      </c>
      <c r="P15" s="19"/>
      <c r="Q15" s="21">
        <v>0</v>
      </c>
      <c r="R15" s="21"/>
      <c r="S15" s="21"/>
      <c r="T15" s="21"/>
      <c r="U15" s="21"/>
      <c r="V15" s="21"/>
      <c r="W15" s="21"/>
      <c r="X15" s="21"/>
      <c r="Y15" s="21"/>
      <c r="Z15" s="21"/>
      <c r="AA15" s="21"/>
      <c r="AB15" s="21"/>
      <c r="AC15" s="21"/>
      <c r="AD15" s="21"/>
      <c r="AE15" s="21"/>
      <c r="AF15" s="21"/>
      <c r="AG15" s="21">
        <v>30</v>
      </c>
      <c r="AH15" s="21">
        <v>40</v>
      </c>
      <c r="AI15" s="21">
        <v>20</v>
      </c>
      <c r="AJ15" s="21"/>
      <c r="AK15" s="21">
        <v>0</v>
      </c>
      <c r="AL15" s="21"/>
      <c r="AM15" s="21"/>
      <c r="AN15" s="21">
        <v>0</v>
      </c>
      <c r="AO15" s="21">
        <v>5</v>
      </c>
      <c r="AP15" s="21">
        <v>20</v>
      </c>
      <c r="AQ15" s="21"/>
      <c r="AR15" s="21"/>
      <c r="AS15" s="21"/>
      <c r="AT15" s="21">
        <v>30</v>
      </c>
      <c r="AU15" s="21">
        <v>0</v>
      </c>
      <c r="AV15" s="21">
        <v>0</v>
      </c>
      <c r="AW15" s="21"/>
      <c r="AX15" s="21">
        <v>0</v>
      </c>
      <c r="AY15" s="21">
        <v>40</v>
      </c>
      <c r="AZ15" s="21">
        <v>0</v>
      </c>
      <c r="BA15" s="21">
        <v>0</v>
      </c>
      <c r="BB15" s="21">
        <v>120</v>
      </c>
      <c r="BC15" s="21">
        <v>0</v>
      </c>
      <c r="BD15" s="21"/>
      <c r="BE15" s="21">
        <v>0</v>
      </c>
      <c r="BF15" s="21">
        <v>0</v>
      </c>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row>
    <row r="16" spans="1:83" s="1" customFormat="1" ht="36">
      <c r="A16" s="14">
        <f>+IF(L16="","",COUNTA($L$9:$L16))</f>
        <v>6</v>
      </c>
      <c r="B16" s="14" t="s">
        <v>226</v>
      </c>
      <c r="C16" s="14" t="s">
        <v>319</v>
      </c>
      <c r="D16" s="19">
        <v>35</v>
      </c>
      <c r="E16" s="19">
        <v>142</v>
      </c>
      <c r="F16" s="20" t="s">
        <v>16</v>
      </c>
      <c r="G16" s="19" t="s">
        <v>313</v>
      </c>
      <c r="H16" s="19" t="s">
        <v>17</v>
      </c>
      <c r="I16" s="19" t="s">
        <v>18</v>
      </c>
      <c r="J16" s="19" t="s">
        <v>19</v>
      </c>
      <c r="K16" s="19"/>
      <c r="L16" s="19" t="s">
        <v>4</v>
      </c>
      <c r="M16" s="40">
        <v>38640</v>
      </c>
      <c r="N16" s="19" t="s">
        <v>466</v>
      </c>
      <c r="O16" s="16">
        <v>1</v>
      </c>
      <c r="P16" s="19"/>
      <c r="Q16" s="21">
        <v>0</v>
      </c>
      <c r="R16" s="21"/>
      <c r="S16" s="21"/>
      <c r="T16" s="21"/>
      <c r="U16" s="21">
        <v>100</v>
      </c>
      <c r="V16" s="21">
        <v>50</v>
      </c>
      <c r="W16" s="21"/>
      <c r="X16" s="21">
        <v>10</v>
      </c>
      <c r="Y16" s="21"/>
      <c r="Z16" s="21"/>
      <c r="AA16" s="21"/>
      <c r="AB16" s="21"/>
      <c r="AC16" s="21"/>
      <c r="AD16" s="21"/>
      <c r="AE16" s="21"/>
      <c r="AF16" s="21">
        <v>5</v>
      </c>
      <c r="AG16" s="21">
        <v>30</v>
      </c>
      <c r="AH16" s="21"/>
      <c r="AI16" s="21">
        <v>180</v>
      </c>
      <c r="AJ16" s="21">
        <v>100</v>
      </c>
      <c r="AK16" s="21">
        <v>10</v>
      </c>
      <c r="AL16" s="21">
        <v>60</v>
      </c>
      <c r="AM16" s="21">
        <v>60</v>
      </c>
      <c r="AN16" s="21">
        <v>50</v>
      </c>
      <c r="AO16" s="21">
        <v>20</v>
      </c>
      <c r="AP16" s="21">
        <v>20</v>
      </c>
      <c r="AQ16" s="21"/>
      <c r="AR16" s="21"/>
      <c r="AS16" s="21">
        <v>150</v>
      </c>
      <c r="AT16" s="21">
        <v>50</v>
      </c>
      <c r="AU16" s="21">
        <v>0</v>
      </c>
      <c r="AV16" s="21">
        <v>90</v>
      </c>
      <c r="AW16" s="21">
        <v>175</v>
      </c>
      <c r="AX16" s="21">
        <v>0</v>
      </c>
      <c r="AY16" s="21">
        <v>30</v>
      </c>
      <c r="AZ16" s="21">
        <v>100</v>
      </c>
      <c r="BA16" s="21">
        <v>26</v>
      </c>
      <c r="BB16" s="21">
        <v>120</v>
      </c>
      <c r="BC16" s="21">
        <v>40</v>
      </c>
      <c r="BD16" s="21"/>
      <c r="BE16" s="21">
        <v>3</v>
      </c>
      <c r="BF16" s="21">
        <v>12</v>
      </c>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row>
    <row r="17" spans="1:83" s="1" customFormat="1" ht="48">
      <c r="A17" s="14">
        <f>+IF(L17="","",COUNTA($L$9:$L17))</f>
        <v>7</v>
      </c>
      <c r="B17" s="14" t="s">
        <v>295</v>
      </c>
      <c r="C17" s="14" t="s">
        <v>387</v>
      </c>
      <c r="D17" s="19">
        <v>37</v>
      </c>
      <c r="E17" s="19">
        <v>31</v>
      </c>
      <c r="F17" s="20" t="s">
        <v>291</v>
      </c>
      <c r="G17" s="19" t="s">
        <v>312</v>
      </c>
      <c r="H17" s="19" t="s">
        <v>215</v>
      </c>
      <c r="I17" s="19" t="s">
        <v>229</v>
      </c>
      <c r="J17" s="19" t="s">
        <v>230</v>
      </c>
      <c r="K17" s="19" t="s">
        <v>441</v>
      </c>
      <c r="L17" s="19" t="s">
        <v>4</v>
      </c>
      <c r="M17" s="40">
        <v>168000</v>
      </c>
      <c r="N17" s="19" t="s">
        <v>467</v>
      </c>
      <c r="O17" s="16">
        <v>4</v>
      </c>
      <c r="P17" s="19"/>
      <c r="Q17" s="21">
        <v>70</v>
      </c>
      <c r="R17" s="21"/>
      <c r="S17" s="21"/>
      <c r="T17" s="21"/>
      <c r="U17" s="21">
        <v>100</v>
      </c>
      <c r="V17" s="21">
        <v>100</v>
      </c>
      <c r="W17" s="21"/>
      <c r="X17" s="21">
        <v>15</v>
      </c>
      <c r="Y17" s="21"/>
      <c r="Z17" s="21"/>
      <c r="AA17" s="21"/>
      <c r="AB17" s="21"/>
      <c r="AC17" s="21"/>
      <c r="AD17" s="21">
        <v>100</v>
      </c>
      <c r="AE17" s="21">
        <v>50</v>
      </c>
      <c r="AF17" s="21">
        <v>35</v>
      </c>
      <c r="AG17" s="21">
        <v>80</v>
      </c>
      <c r="AH17" s="21">
        <v>70</v>
      </c>
      <c r="AI17" s="21">
        <v>200</v>
      </c>
      <c r="AJ17" s="21">
        <v>100</v>
      </c>
      <c r="AK17" s="21">
        <v>10</v>
      </c>
      <c r="AL17" s="21">
        <v>100</v>
      </c>
      <c r="AM17" s="21">
        <v>100</v>
      </c>
      <c r="AN17" s="21">
        <v>30</v>
      </c>
      <c r="AO17" s="21">
        <v>30</v>
      </c>
      <c r="AP17" s="21">
        <v>20</v>
      </c>
      <c r="AQ17" s="21"/>
      <c r="AR17" s="21"/>
      <c r="AS17" s="21">
        <v>20</v>
      </c>
      <c r="AT17" s="21">
        <v>30</v>
      </c>
      <c r="AU17" s="21">
        <v>10</v>
      </c>
      <c r="AV17" s="21">
        <v>80</v>
      </c>
      <c r="AW17" s="21">
        <v>130</v>
      </c>
      <c r="AX17" s="21">
        <v>130</v>
      </c>
      <c r="AY17" s="21">
        <v>40</v>
      </c>
      <c r="AZ17" s="21">
        <v>100</v>
      </c>
      <c r="BA17" s="21">
        <v>0</v>
      </c>
      <c r="BB17" s="21">
        <v>90</v>
      </c>
      <c r="BC17" s="21">
        <v>40</v>
      </c>
      <c r="BD17" s="21">
        <v>15</v>
      </c>
      <c r="BE17" s="21">
        <v>5</v>
      </c>
      <c r="BF17" s="21">
        <v>5</v>
      </c>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row>
    <row r="18" spans="1:83" s="1" customFormat="1" ht="48">
      <c r="A18" s="14">
        <f>+IF(L18="","",COUNTA($L$9:$L18))</f>
        <v>8</v>
      </c>
      <c r="B18" s="14" t="s">
        <v>227</v>
      </c>
      <c r="C18" s="14" t="s">
        <v>231</v>
      </c>
      <c r="D18" s="19">
        <v>39</v>
      </c>
      <c r="E18" s="19">
        <v>34</v>
      </c>
      <c r="F18" s="20" t="s">
        <v>20</v>
      </c>
      <c r="G18" s="19" t="s">
        <v>380</v>
      </c>
      <c r="H18" s="19" t="s">
        <v>21</v>
      </c>
      <c r="I18" s="19" t="s">
        <v>22</v>
      </c>
      <c r="J18" s="19" t="s">
        <v>23</v>
      </c>
      <c r="K18" s="19"/>
      <c r="L18" s="19" t="s">
        <v>4</v>
      </c>
      <c r="M18" s="40">
        <v>74000</v>
      </c>
      <c r="N18" s="19" t="s">
        <v>463</v>
      </c>
      <c r="O18" s="16">
        <v>3</v>
      </c>
      <c r="P18" s="19"/>
      <c r="Q18" s="21">
        <v>0</v>
      </c>
      <c r="R18" s="21"/>
      <c r="S18" s="21"/>
      <c r="T18" s="21"/>
      <c r="U18" s="21"/>
      <c r="V18" s="21"/>
      <c r="W18" s="21"/>
      <c r="X18" s="21">
        <v>3</v>
      </c>
      <c r="Y18" s="21"/>
      <c r="Z18" s="21"/>
      <c r="AA18" s="21"/>
      <c r="AB18" s="21"/>
      <c r="AC18" s="21"/>
      <c r="AD18" s="21"/>
      <c r="AE18" s="21"/>
      <c r="AF18" s="21">
        <v>5</v>
      </c>
      <c r="AG18" s="21"/>
      <c r="AH18" s="21">
        <v>40</v>
      </c>
      <c r="AI18" s="21">
        <v>0</v>
      </c>
      <c r="AJ18" s="21"/>
      <c r="AK18" s="21">
        <v>10</v>
      </c>
      <c r="AL18" s="21"/>
      <c r="AM18" s="21"/>
      <c r="AN18" s="21">
        <v>0</v>
      </c>
      <c r="AO18" s="21">
        <v>10</v>
      </c>
      <c r="AP18" s="21">
        <v>20</v>
      </c>
      <c r="AQ18" s="21"/>
      <c r="AR18" s="21"/>
      <c r="AS18" s="21"/>
      <c r="AT18" s="21">
        <v>30</v>
      </c>
      <c r="AU18" s="21">
        <v>10</v>
      </c>
      <c r="AV18" s="21">
        <v>80</v>
      </c>
      <c r="AW18" s="21"/>
      <c r="AX18" s="21">
        <v>0</v>
      </c>
      <c r="AY18" s="21"/>
      <c r="AZ18" s="21">
        <v>50</v>
      </c>
      <c r="BA18" s="21">
        <v>0</v>
      </c>
      <c r="BB18" s="21">
        <v>0</v>
      </c>
      <c r="BC18" s="21">
        <v>20</v>
      </c>
      <c r="BD18" s="21"/>
      <c r="BE18" s="21">
        <v>3</v>
      </c>
      <c r="BF18" s="21">
        <v>12</v>
      </c>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row>
    <row r="19" spans="1:83" s="1" customFormat="1" ht="156">
      <c r="A19" s="14">
        <f>+IF(L19="","",COUNTA($L$9:$L19))</f>
        <v>9</v>
      </c>
      <c r="B19" s="14" t="s">
        <v>228</v>
      </c>
      <c r="C19" s="14" t="s">
        <v>232</v>
      </c>
      <c r="D19" s="19">
        <v>40</v>
      </c>
      <c r="E19" s="19">
        <v>152</v>
      </c>
      <c r="F19" s="20" t="s">
        <v>24</v>
      </c>
      <c r="G19" s="19" t="s">
        <v>380</v>
      </c>
      <c r="H19" s="19" t="s">
        <v>25</v>
      </c>
      <c r="I19" s="19" t="s">
        <v>26</v>
      </c>
      <c r="J19" s="19" t="s">
        <v>27</v>
      </c>
      <c r="K19" s="19"/>
      <c r="L19" s="19" t="s">
        <v>4</v>
      </c>
      <c r="M19" s="40">
        <v>82000</v>
      </c>
      <c r="N19" s="19" t="s">
        <v>463</v>
      </c>
      <c r="O19" s="16">
        <v>3</v>
      </c>
      <c r="P19" s="19"/>
      <c r="Q19" s="21">
        <v>30</v>
      </c>
      <c r="R19" s="21"/>
      <c r="S19" s="21"/>
      <c r="T19" s="21"/>
      <c r="U19" s="21"/>
      <c r="V19" s="21">
        <v>40</v>
      </c>
      <c r="W19" s="21"/>
      <c r="X19" s="21"/>
      <c r="Y19" s="21"/>
      <c r="Z19" s="21"/>
      <c r="AA19" s="21"/>
      <c r="AB19" s="21"/>
      <c r="AC19" s="21"/>
      <c r="AD19" s="21"/>
      <c r="AE19" s="21">
        <v>50</v>
      </c>
      <c r="AF19" s="21">
        <v>5</v>
      </c>
      <c r="AG19" s="21">
        <v>30</v>
      </c>
      <c r="AH19" s="21">
        <v>10</v>
      </c>
      <c r="AI19" s="21">
        <v>30</v>
      </c>
      <c r="AJ19" s="21"/>
      <c r="AK19" s="21">
        <v>10</v>
      </c>
      <c r="AL19" s="21"/>
      <c r="AM19" s="21"/>
      <c r="AN19" s="21">
        <v>20</v>
      </c>
      <c r="AO19" s="21">
        <v>0</v>
      </c>
      <c r="AP19" s="21"/>
      <c r="AQ19" s="21"/>
      <c r="AR19" s="21"/>
      <c r="AS19" s="21"/>
      <c r="AT19" s="21">
        <v>20</v>
      </c>
      <c r="AU19" s="21">
        <v>25</v>
      </c>
      <c r="AV19" s="21">
        <v>40</v>
      </c>
      <c r="AW19" s="21">
        <v>10</v>
      </c>
      <c r="AX19" s="21">
        <v>5</v>
      </c>
      <c r="AY19" s="21"/>
      <c r="AZ19" s="21">
        <v>20</v>
      </c>
      <c r="BA19" s="21">
        <v>35</v>
      </c>
      <c r="BB19" s="21">
        <v>0</v>
      </c>
      <c r="BC19" s="21">
        <v>20</v>
      </c>
      <c r="BD19" s="21"/>
      <c r="BE19" s="21">
        <v>0</v>
      </c>
      <c r="BF19" s="21">
        <v>5</v>
      </c>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row>
    <row r="20" spans="1:83" s="1" customFormat="1" ht="60">
      <c r="A20" s="14">
        <f>+IF(L20="","",COUNTA($L$9:$L20))</f>
        <v>10</v>
      </c>
      <c r="B20" s="14" t="s">
        <v>319</v>
      </c>
      <c r="C20" s="14" t="s">
        <v>233</v>
      </c>
      <c r="D20" s="19">
        <v>41</v>
      </c>
      <c r="E20" s="19">
        <v>35</v>
      </c>
      <c r="F20" s="20" t="s">
        <v>320</v>
      </c>
      <c r="G20" s="19" t="s">
        <v>312</v>
      </c>
      <c r="H20" s="19" t="s">
        <v>321</v>
      </c>
      <c r="I20" s="19" t="s">
        <v>322</v>
      </c>
      <c r="J20" s="19" t="s">
        <v>323</v>
      </c>
      <c r="K20" s="19" t="s">
        <v>455</v>
      </c>
      <c r="L20" s="19" t="s">
        <v>4</v>
      </c>
      <c r="M20" s="40">
        <v>1228500</v>
      </c>
      <c r="N20" s="19" t="s">
        <v>465</v>
      </c>
      <c r="O20" s="16">
        <v>6</v>
      </c>
      <c r="P20" s="19"/>
      <c r="Q20" s="21">
        <v>50</v>
      </c>
      <c r="R20" s="21"/>
      <c r="S20" s="21"/>
      <c r="T20" s="21"/>
      <c r="U20" s="21">
        <v>100</v>
      </c>
      <c r="V20" s="21">
        <v>120</v>
      </c>
      <c r="W20" s="21"/>
      <c r="X20" s="21">
        <v>10</v>
      </c>
      <c r="Y20" s="21"/>
      <c r="Z20" s="21"/>
      <c r="AA20" s="21"/>
      <c r="AB20" s="21"/>
      <c r="AC20" s="21"/>
      <c r="AD20" s="21">
        <v>70</v>
      </c>
      <c r="AE20" s="21">
        <v>20</v>
      </c>
      <c r="AF20" s="21"/>
      <c r="AG20" s="21"/>
      <c r="AH20" s="21">
        <v>50</v>
      </c>
      <c r="AI20" s="21">
        <v>70</v>
      </c>
      <c r="AJ20" s="21">
        <v>60</v>
      </c>
      <c r="AK20" s="21">
        <v>10</v>
      </c>
      <c r="AL20" s="21">
        <v>100</v>
      </c>
      <c r="AM20" s="21">
        <v>100</v>
      </c>
      <c r="AN20" s="21">
        <v>20</v>
      </c>
      <c r="AO20" s="21">
        <v>20</v>
      </c>
      <c r="AP20" s="21">
        <v>20</v>
      </c>
      <c r="AQ20" s="21"/>
      <c r="AR20" s="21"/>
      <c r="AS20" s="21"/>
      <c r="AT20" s="21">
        <v>20</v>
      </c>
      <c r="AU20" s="21">
        <v>45</v>
      </c>
      <c r="AV20" s="21">
        <v>80</v>
      </c>
      <c r="AW20" s="21">
        <v>30</v>
      </c>
      <c r="AX20" s="21">
        <v>110</v>
      </c>
      <c r="AY20" s="21">
        <v>35</v>
      </c>
      <c r="AZ20" s="21">
        <v>100</v>
      </c>
      <c r="BA20" s="21">
        <v>25</v>
      </c>
      <c r="BB20" s="21">
        <v>0</v>
      </c>
      <c r="BC20" s="21">
        <v>35</v>
      </c>
      <c r="BD20" s="21"/>
      <c r="BE20" s="21">
        <v>3</v>
      </c>
      <c r="BF20" s="21">
        <v>5</v>
      </c>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row>
    <row r="21" spans="1:83" s="1" customFormat="1" ht="48">
      <c r="A21" s="14">
        <f>+IF(L21="","",COUNTA($L$9:$L21))</f>
        <v>11</v>
      </c>
      <c r="B21" s="14" t="s">
        <v>387</v>
      </c>
      <c r="C21" s="14" t="s">
        <v>234</v>
      </c>
      <c r="D21" s="19">
        <v>44</v>
      </c>
      <c r="E21" s="19">
        <v>38</v>
      </c>
      <c r="F21" s="20" t="s">
        <v>388</v>
      </c>
      <c r="G21" s="19" t="s">
        <v>312</v>
      </c>
      <c r="H21" s="19" t="s">
        <v>389</v>
      </c>
      <c r="I21" s="19" t="s">
        <v>390</v>
      </c>
      <c r="J21" s="19" t="s">
        <v>391</v>
      </c>
      <c r="K21" s="19" t="s">
        <v>455</v>
      </c>
      <c r="L21" s="19" t="s">
        <v>4</v>
      </c>
      <c r="M21" s="40">
        <v>138600</v>
      </c>
      <c r="N21" s="19" t="s">
        <v>465</v>
      </c>
      <c r="O21" s="16">
        <v>6</v>
      </c>
      <c r="P21" s="19"/>
      <c r="Q21" s="21">
        <v>0</v>
      </c>
      <c r="R21" s="21"/>
      <c r="S21" s="21"/>
      <c r="T21" s="21"/>
      <c r="U21" s="21"/>
      <c r="V21" s="21">
        <v>70</v>
      </c>
      <c r="W21" s="21"/>
      <c r="X21" s="21"/>
      <c r="Y21" s="21"/>
      <c r="Z21" s="21"/>
      <c r="AA21" s="21"/>
      <c r="AB21" s="21"/>
      <c r="AC21" s="21"/>
      <c r="AD21" s="21"/>
      <c r="AE21" s="21"/>
      <c r="AF21" s="21">
        <v>21</v>
      </c>
      <c r="AG21" s="21">
        <v>30</v>
      </c>
      <c r="AH21" s="21"/>
      <c r="AI21" s="21">
        <v>0</v>
      </c>
      <c r="AJ21" s="21"/>
      <c r="AK21" s="21">
        <v>5</v>
      </c>
      <c r="AL21" s="21">
        <v>30</v>
      </c>
      <c r="AM21" s="21">
        <v>30</v>
      </c>
      <c r="AN21" s="21">
        <v>10</v>
      </c>
      <c r="AO21" s="21">
        <v>5</v>
      </c>
      <c r="AP21" s="21">
        <v>20</v>
      </c>
      <c r="AQ21" s="21"/>
      <c r="AR21" s="21"/>
      <c r="AS21" s="21">
        <v>20</v>
      </c>
      <c r="AT21" s="21"/>
      <c r="AU21" s="21">
        <v>18</v>
      </c>
      <c r="AV21" s="21">
        <v>60</v>
      </c>
      <c r="AW21" s="21">
        <v>5</v>
      </c>
      <c r="AX21" s="21">
        <v>30</v>
      </c>
      <c r="AY21" s="21"/>
      <c r="AZ21" s="21">
        <v>0</v>
      </c>
      <c r="BA21" s="21">
        <v>55</v>
      </c>
      <c r="BB21" s="21">
        <v>0</v>
      </c>
      <c r="BC21" s="21">
        <v>0</v>
      </c>
      <c r="BD21" s="21"/>
      <c r="BE21" s="21">
        <v>3</v>
      </c>
      <c r="BF21" s="21">
        <v>0</v>
      </c>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row>
    <row r="22" spans="1:83" s="1" customFormat="1" ht="84">
      <c r="A22" s="14">
        <f>+IF(L22="","",COUNTA($L$9:$L22))</f>
        <v>12</v>
      </c>
      <c r="B22" s="14" t="s">
        <v>231</v>
      </c>
      <c r="C22" s="14" t="s">
        <v>324</v>
      </c>
      <c r="D22" s="19">
        <v>45</v>
      </c>
      <c r="E22" s="19">
        <v>39</v>
      </c>
      <c r="F22" s="20" t="s">
        <v>28</v>
      </c>
      <c r="G22" s="19" t="s">
        <v>313</v>
      </c>
      <c r="H22" s="19" t="s">
        <v>29</v>
      </c>
      <c r="I22" s="19" t="s">
        <v>30</v>
      </c>
      <c r="J22" s="19" t="s">
        <v>31</v>
      </c>
      <c r="K22" s="19"/>
      <c r="L22" s="19" t="s">
        <v>4</v>
      </c>
      <c r="M22" s="40">
        <v>45000</v>
      </c>
      <c r="N22" s="19" t="s">
        <v>464</v>
      </c>
      <c r="O22" s="16">
        <v>5</v>
      </c>
      <c r="P22" s="19"/>
      <c r="Q22" s="21">
        <v>0</v>
      </c>
      <c r="R22" s="21"/>
      <c r="S22" s="21"/>
      <c r="T22" s="21"/>
      <c r="U22" s="21"/>
      <c r="V22" s="21"/>
      <c r="W22" s="21"/>
      <c r="X22" s="21">
        <v>10</v>
      </c>
      <c r="Y22" s="21"/>
      <c r="Z22" s="21"/>
      <c r="AA22" s="21"/>
      <c r="AB22" s="21"/>
      <c r="AC22" s="21"/>
      <c r="AD22" s="21">
        <v>60</v>
      </c>
      <c r="AE22" s="21"/>
      <c r="AF22" s="21">
        <v>5</v>
      </c>
      <c r="AG22" s="21"/>
      <c r="AH22" s="21">
        <v>70</v>
      </c>
      <c r="AI22" s="21">
        <v>0</v>
      </c>
      <c r="AJ22" s="21">
        <v>180</v>
      </c>
      <c r="AK22" s="21">
        <v>10</v>
      </c>
      <c r="AL22" s="21"/>
      <c r="AM22" s="21"/>
      <c r="AN22" s="21">
        <v>0</v>
      </c>
      <c r="AO22" s="21">
        <v>0</v>
      </c>
      <c r="AP22" s="21">
        <v>20</v>
      </c>
      <c r="AQ22" s="21"/>
      <c r="AR22" s="21"/>
      <c r="AS22" s="21"/>
      <c r="AT22" s="21"/>
      <c r="AU22" s="21">
        <v>0</v>
      </c>
      <c r="AV22" s="21">
        <v>100</v>
      </c>
      <c r="AW22" s="21">
        <v>20</v>
      </c>
      <c r="AX22" s="21">
        <v>0</v>
      </c>
      <c r="AY22" s="21"/>
      <c r="AZ22" s="21">
        <v>50</v>
      </c>
      <c r="BA22" s="21">
        <v>22</v>
      </c>
      <c r="BB22" s="21">
        <v>0</v>
      </c>
      <c r="BC22" s="21">
        <v>30</v>
      </c>
      <c r="BD22" s="21"/>
      <c r="BE22" s="21">
        <v>3</v>
      </c>
      <c r="BF22" s="21">
        <v>12</v>
      </c>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row>
    <row r="23" spans="1:83" s="1" customFormat="1" ht="120">
      <c r="A23" s="14">
        <f>+IF(L23="","",COUNTA($L$9:$L23))</f>
        <v>13</v>
      </c>
      <c r="B23" s="14" t="s">
        <v>232</v>
      </c>
      <c r="C23" s="14" t="s">
        <v>523</v>
      </c>
      <c r="D23" s="19">
        <v>47</v>
      </c>
      <c r="E23" s="19">
        <v>6</v>
      </c>
      <c r="F23" s="20" t="s">
        <v>32</v>
      </c>
      <c r="G23" s="19" t="s">
        <v>312</v>
      </c>
      <c r="H23" s="19" t="s">
        <v>33</v>
      </c>
      <c r="I23" s="19" t="s">
        <v>34</v>
      </c>
      <c r="J23" s="19" t="s">
        <v>35</v>
      </c>
      <c r="K23" s="19" t="s">
        <v>441</v>
      </c>
      <c r="L23" s="19" t="s">
        <v>4</v>
      </c>
      <c r="M23" s="40">
        <v>362250</v>
      </c>
      <c r="N23" s="19" t="s">
        <v>467</v>
      </c>
      <c r="O23" s="16">
        <v>4</v>
      </c>
      <c r="P23" s="19"/>
      <c r="Q23" s="21">
        <v>50</v>
      </c>
      <c r="R23" s="21"/>
      <c r="S23" s="21"/>
      <c r="T23" s="21"/>
      <c r="U23" s="21">
        <v>100</v>
      </c>
      <c r="V23" s="21">
        <v>120</v>
      </c>
      <c r="W23" s="21"/>
      <c r="X23" s="21">
        <v>10</v>
      </c>
      <c r="Y23" s="21"/>
      <c r="Z23" s="21"/>
      <c r="AA23" s="21"/>
      <c r="AB23" s="21"/>
      <c r="AC23" s="21"/>
      <c r="AD23" s="21">
        <v>60</v>
      </c>
      <c r="AE23" s="21">
        <v>50</v>
      </c>
      <c r="AF23" s="21">
        <v>34</v>
      </c>
      <c r="AG23" s="21">
        <v>80</v>
      </c>
      <c r="AH23" s="21">
        <v>100</v>
      </c>
      <c r="AI23" s="21">
        <v>220</v>
      </c>
      <c r="AJ23" s="21">
        <v>80</v>
      </c>
      <c r="AK23" s="21">
        <v>10</v>
      </c>
      <c r="AL23" s="21">
        <v>100</v>
      </c>
      <c r="AM23" s="21">
        <v>100</v>
      </c>
      <c r="AN23" s="21">
        <v>80</v>
      </c>
      <c r="AO23" s="21">
        <v>60</v>
      </c>
      <c r="AP23" s="21">
        <v>30</v>
      </c>
      <c r="AQ23" s="21"/>
      <c r="AR23" s="21"/>
      <c r="AS23" s="21">
        <v>120</v>
      </c>
      <c r="AT23" s="21">
        <v>50</v>
      </c>
      <c r="AU23" s="21">
        <v>80</v>
      </c>
      <c r="AV23" s="21">
        <v>70</v>
      </c>
      <c r="AW23" s="21">
        <v>150</v>
      </c>
      <c r="AX23" s="21">
        <v>180</v>
      </c>
      <c r="AY23" s="21">
        <v>40</v>
      </c>
      <c r="AZ23" s="21">
        <v>100</v>
      </c>
      <c r="BA23" s="21">
        <v>80</v>
      </c>
      <c r="BB23" s="21">
        <v>30</v>
      </c>
      <c r="BC23" s="21">
        <v>25</v>
      </c>
      <c r="BD23" s="21"/>
      <c r="BE23" s="21">
        <v>5</v>
      </c>
      <c r="BF23" s="21">
        <v>12</v>
      </c>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row>
    <row r="24" spans="1:83" s="1" customFormat="1" ht="48">
      <c r="A24" s="14">
        <f>+IF(L24="","",COUNTA($L$9:$L24))</f>
        <v>14</v>
      </c>
      <c r="B24" s="14" t="s">
        <v>233</v>
      </c>
      <c r="C24" s="14" t="s">
        <v>524</v>
      </c>
      <c r="D24" s="19">
        <v>50</v>
      </c>
      <c r="E24" s="19">
        <v>149</v>
      </c>
      <c r="F24" s="20" t="s">
        <v>37</v>
      </c>
      <c r="G24" s="19" t="s">
        <v>380</v>
      </c>
      <c r="H24" s="19" t="s">
        <v>38</v>
      </c>
      <c r="I24" s="19" t="s">
        <v>39</v>
      </c>
      <c r="J24" s="19" t="s">
        <v>40</v>
      </c>
      <c r="K24" s="19"/>
      <c r="L24" s="19" t="s">
        <v>4</v>
      </c>
      <c r="M24" s="40">
        <v>33000</v>
      </c>
      <c r="N24" s="19" t="s">
        <v>463</v>
      </c>
      <c r="O24" s="16">
        <v>3</v>
      </c>
      <c r="P24" s="19"/>
      <c r="Q24" s="21">
        <v>50</v>
      </c>
      <c r="R24" s="21"/>
      <c r="S24" s="21"/>
      <c r="T24" s="21"/>
      <c r="U24" s="21">
        <v>120</v>
      </c>
      <c r="V24" s="21">
        <v>60</v>
      </c>
      <c r="W24" s="21"/>
      <c r="X24" s="21">
        <v>10</v>
      </c>
      <c r="Y24" s="21"/>
      <c r="Z24" s="21"/>
      <c r="AA24" s="21"/>
      <c r="AB24" s="21"/>
      <c r="AC24" s="21"/>
      <c r="AD24" s="21">
        <v>110</v>
      </c>
      <c r="AE24" s="21">
        <v>50</v>
      </c>
      <c r="AF24" s="21">
        <v>25</v>
      </c>
      <c r="AG24" s="21">
        <v>60</v>
      </c>
      <c r="AH24" s="21">
        <v>100</v>
      </c>
      <c r="AI24" s="21">
        <v>230</v>
      </c>
      <c r="AJ24" s="21">
        <v>200</v>
      </c>
      <c r="AK24" s="21">
        <v>10</v>
      </c>
      <c r="AL24" s="21">
        <v>100</v>
      </c>
      <c r="AM24" s="21">
        <v>100</v>
      </c>
      <c r="AN24" s="21">
        <v>15</v>
      </c>
      <c r="AO24" s="21">
        <v>25</v>
      </c>
      <c r="AP24" s="21">
        <v>30</v>
      </c>
      <c r="AQ24" s="21"/>
      <c r="AR24" s="21"/>
      <c r="AS24" s="21">
        <v>100</v>
      </c>
      <c r="AT24" s="21">
        <v>100</v>
      </c>
      <c r="AU24" s="21">
        <v>35</v>
      </c>
      <c r="AV24" s="21">
        <v>130</v>
      </c>
      <c r="AW24" s="21">
        <v>130</v>
      </c>
      <c r="AX24" s="21">
        <v>150</v>
      </c>
      <c r="AY24" s="21">
        <v>45</v>
      </c>
      <c r="AZ24" s="21">
        <v>100</v>
      </c>
      <c r="BA24" s="21">
        <v>20</v>
      </c>
      <c r="BB24" s="21">
        <v>120</v>
      </c>
      <c r="BC24" s="21">
        <v>25</v>
      </c>
      <c r="BD24" s="21"/>
      <c r="BE24" s="21">
        <v>0</v>
      </c>
      <c r="BF24" s="21">
        <v>5</v>
      </c>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row>
    <row r="25" spans="1:83" s="1" customFormat="1" ht="192">
      <c r="A25" s="14">
        <f>+IF(L25="","",COUNTA($L$9:$L25))</f>
        <v>15</v>
      </c>
      <c r="B25" s="14" t="s">
        <v>234</v>
      </c>
      <c r="C25" s="14" t="s">
        <v>235</v>
      </c>
      <c r="D25" s="19">
        <v>53</v>
      </c>
      <c r="E25" s="19">
        <v>45</v>
      </c>
      <c r="F25" s="20" t="s">
        <v>41</v>
      </c>
      <c r="G25" s="19" t="s">
        <v>312</v>
      </c>
      <c r="H25" s="19" t="s">
        <v>42</v>
      </c>
      <c r="I25" s="19" t="s">
        <v>39</v>
      </c>
      <c r="J25" s="19" t="s">
        <v>43</v>
      </c>
      <c r="K25" s="19" t="s">
        <v>441</v>
      </c>
      <c r="L25" s="19" t="s">
        <v>4</v>
      </c>
      <c r="M25" s="40">
        <v>409500</v>
      </c>
      <c r="N25" s="19" t="s">
        <v>467</v>
      </c>
      <c r="O25" s="16">
        <v>4</v>
      </c>
      <c r="P25" s="19"/>
      <c r="Q25" s="21">
        <v>50</v>
      </c>
      <c r="R25" s="21"/>
      <c r="S25" s="21"/>
      <c r="T25" s="21"/>
      <c r="U25" s="21">
        <v>120</v>
      </c>
      <c r="V25" s="21">
        <v>80</v>
      </c>
      <c r="W25" s="21"/>
      <c r="X25" s="21">
        <v>10</v>
      </c>
      <c r="Y25" s="21"/>
      <c r="Z25" s="21"/>
      <c r="AA25" s="21"/>
      <c r="AB25" s="21"/>
      <c r="AC25" s="21"/>
      <c r="AD25" s="21">
        <v>90</v>
      </c>
      <c r="AE25" s="21">
        <v>40</v>
      </c>
      <c r="AF25" s="21">
        <v>20</v>
      </c>
      <c r="AG25" s="21">
        <v>40</v>
      </c>
      <c r="AH25" s="21">
        <v>100</v>
      </c>
      <c r="AI25" s="21">
        <v>210</v>
      </c>
      <c r="AJ25" s="21">
        <v>80</v>
      </c>
      <c r="AK25" s="21">
        <v>10</v>
      </c>
      <c r="AL25" s="21">
        <v>100</v>
      </c>
      <c r="AM25" s="21">
        <v>100</v>
      </c>
      <c r="AN25" s="21">
        <v>90</v>
      </c>
      <c r="AO25" s="21">
        <v>45</v>
      </c>
      <c r="AP25" s="21">
        <v>20</v>
      </c>
      <c r="AQ25" s="21"/>
      <c r="AR25" s="21"/>
      <c r="AS25" s="21">
        <v>120</v>
      </c>
      <c r="AT25" s="21"/>
      <c r="AU25" s="21">
        <v>80</v>
      </c>
      <c r="AV25" s="21">
        <v>110</v>
      </c>
      <c r="AW25" s="21">
        <v>150</v>
      </c>
      <c r="AX25" s="21">
        <v>180</v>
      </c>
      <c r="AY25" s="21">
        <v>40</v>
      </c>
      <c r="AZ25" s="21">
        <v>100</v>
      </c>
      <c r="BA25" s="21">
        <v>60</v>
      </c>
      <c r="BB25" s="21">
        <v>30</v>
      </c>
      <c r="BC25" s="21">
        <v>25</v>
      </c>
      <c r="BD25" s="21">
        <v>2</v>
      </c>
      <c r="BE25" s="21">
        <v>3</v>
      </c>
      <c r="BF25" s="21">
        <v>5</v>
      </c>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row>
    <row r="26" spans="1:83" s="1" customFormat="1" ht="48">
      <c r="A26" s="14">
        <f>+IF(L26="","",COUNTA($L$9:$L26))</f>
        <v>16</v>
      </c>
      <c r="B26" s="14" t="s">
        <v>324</v>
      </c>
      <c r="C26" s="14" t="s">
        <v>236</v>
      </c>
      <c r="D26" s="19">
        <v>54</v>
      </c>
      <c r="E26" s="19">
        <v>151</v>
      </c>
      <c r="F26" s="20" t="s">
        <v>325</v>
      </c>
      <c r="G26" s="19" t="s">
        <v>380</v>
      </c>
      <c r="H26" s="19" t="s">
        <v>326</v>
      </c>
      <c r="I26" s="19" t="s">
        <v>44</v>
      </c>
      <c r="J26" s="19" t="s">
        <v>327</v>
      </c>
      <c r="K26" s="19"/>
      <c r="L26" s="19" t="s">
        <v>4</v>
      </c>
      <c r="M26" s="40">
        <v>81000</v>
      </c>
      <c r="N26" s="19" t="s">
        <v>463</v>
      </c>
      <c r="O26" s="16">
        <v>3</v>
      </c>
      <c r="P26" s="19"/>
      <c r="Q26" s="21">
        <v>0</v>
      </c>
      <c r="R26" s="21"/>
      <c r="S26" s="21"/>
      <c r="T26" s="21"/>
      <c r="U26" s="21"/>
      <c r="V26" s="21">
        <v>70</v>
      </c>
      <c r="W26" s="21"/>
      <c r="X26" s="21">
        <v>2</v>
      </c>
      <c r="Y26" s="21"/>
      <c r="Z26" s="21"/>
      <c r="AA26" s="21"/>
      <c r="AB26" s="21"/>
      <c r="AC26" s="21">
        <v>15</v>
      </c>
      <c r="AD26" s="21">
        <v>30</v>
      </c>
      <c r="AE26" s="21">
        <v>30</v>
      </c>
      <c r="AF26" s="21">
        <v>10</v>
      </c>
      <c r="AG26" s="21">
        <v>60</v>
      </c>
      <c r="AH26" s="21">
        <v>70</v>
      </c>
      <c r="AI26" s="21">
        <v>100</v>
      </c>
      <c r="AJ26" s="21">
        <v>30</v>
      </c>
      <c r="AK26" s="21">
        <v>10</v>
      </c>
      <c r="AL26" s="21">
        <v>30</v>
      </c>
      <c r="AM26" s="21">
        <v>30</v>
      </c>
      <c r="AN26" s="21">
        <v>30</v>
      </c>
      <c r="AO26" s="21">
        <v>15</v>
      </c>
      <c r="AP26" s="21">
        <v>20</v>
      </c>
      <c r="AQ26" s="21"/>
      <c r="AR26" s="21"/>
      <c r="AS26" s="21"/>
      <c r="AT26" s="21">
        <v>50</v>
      </c>
      <c r="AU26" s="21">
        <v>50</v>
      </c>
      <c r="AV26" s="21">
        <v>40</v>
      </c>
      <c r="AW26" s="21">
        <v>18</v>
      </c>
      <c r="AX26" s="21">
        <v>15</v>
      </c>
      <c r="AY26" s="21">
        <v>45</v>
      </c>
      <c r="AZ26" s="21">
        <v>60</v>
      </c>
      <c r="BA26" s="21">
        <v>30</v>
      </c>
      <c r="BB26" s="21">
        <v>100</v>
      </c>
      <c r="BC26" s="21">
        <v>25</v>
      </c>
      <c r="BD26" s="21"/>
      <c r="BE26" s="21">
        <v>3</v>
      </c>
      <c r="BF26" s="21">
        <v>12</v>
      </c>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row>
    <row r="27" spans="1:83" s="2" customFormat="1" ht="24">
      <c r="A27" s="14" t="str">
        <f>+IF(L27="","",COUNTA($L$9:$L27))</f>
        <v/>
      </c>
      <c r="B27" s="14"/>
      <c r="C27" s="15"/>
      <c r="D27" s="16"/>
      <c r="E27" s="16"/>
      <c r="F27" s="17" t="s">
        <v>525</v>
      </c>
      <c r="G27" s="19"/>
      <c r="H27" s="19"/>
      <c r="I27" s="19"/>
      <c r="J27" s="19"/>
      <c r="K27" s="19"/>
      <c r="L27" s="19"/>
      <c r="M27" s="40"/>
      <c r="N27" s="19"/>
      <c r="O27" s="16"/>
      <c r="P27" s="16"/>
      <c r="Q27" s="18">
        <v>0</v>
      </c>
      <c r="R27" s="18"/>
      <c r="S27" s="18"/>
      <c r="T27" s="18"/>
      <c r="U27" s="18"/>
      <c r="V27" s="18"/>
      <c r="W27" s="18"/>
      <c r="X27" s="18"/>
      <c r="Y27" s="18"/>
      <c r="Z27" s="18"/>
      <c r="AA27" s="18"/>
      <c r="AB27" s="18"/>
      <c r="AC27" s="18"/>
      <c r="AD27" s="18"/>
      <c r="AE27" s="18"/>
      <c r="AF27" s="18"/>
      <c r="AG27" s="18"/>
      <c r="AH27" s="18"/>
      <c r="AI27" s="18">
        <v>0</v>
      </c>
      <c r="AJ27" s="18"/>
      <c r="AK27" s="18">
        <v>0</v>
      </c>
      <c r="AL27" s="18"/>
      <c r="AM27" s="18"/>
      <c r="AN27" s="18">
        <v>0</v>
      </c>
      <c r="AO27" s="18">
        <v>0</v>
      </c>
      <c r="AP27" s="18"/>
      <c r="AQ27" s="18"/>
      <c r="AR27" s="18"/>
      <c r="AS27" s="18"/>
      <c r="AT27" s="18"/>
      <c r="AU27" s="18">
        <v>0</v>
      </c>
      <c r="AV27" s="18">
        <v>0</v>
      </c>
      <c r="AW27" s="18"/>
      <c r="AX27" s="18"/>
      <c r="AY27" s="18"/>
      <c r="AZ27" s="18">
        <v>0</v>
      </c>
      <c r="BA27" s="18">
        <v>0</v>
      </c>
      <c r="BB27" s="18">
        <v>0</v>
      </c>
      <c r="BC27" s="18"/>
      <c r="BD27" s="18"/>
      <c r="BE27" s="18">
        <v>0</v>
      </c>
      <c r="BF27" s="18">
        <v>0</v>
      </c>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row>
    <row r="28" spans="1:83" s="1" customFormat="1" ht="72">
      <c r="A28" s="14">
        <f>+IF(L28="","",COUNTA($L$9:$L28))</f>
        <v>17</v>
      </c>
      <c r="B28" s="14" t="s">
        <v>392</v>
      </c>
      <c r="C28" s="14" t="s">
        <v>238</v>
      </c>
      <c r="D28" s="19">
        <v>58</v>
      </c>
      <c r="E28" s="19">
        <v>47</v>
      </c>
      <c r="F28" s="20" t="s">
        <v>393</v>
      </c>
      <c r="G28" s="19" t="s">
        <v>380</v>
      </c>
      <c r="H28" s="19" t="s">
        <v>394</v>
      </c>
      <c r="I28" s="19" t="s">
        <v>395</v>
      </c>
      <c r="J28" s="19" t="s">
        <v>396</v>
      </c>
      <c r="K28" s="19"/>
      <c r="L28" s="19" t="s">
        <v>4</v>
      </c>
      <c r="M28" s="40">
        <v>124000</v>
      </c>
      <c r="N28" s="19" t="s">
        <v>463</v>
      </c>
      <c r="O28" s="16">
        <v>3</v>
      </c>
      <c r="P28" s="19"/>
      <c r="Q28" s="21">
        <v>20</v>
      </c>
      <c r="R28" s="21"/>
      <c r="S28" s="21"/>
      <c r="T28" s="21"/>
      <c r="U28" s="21"/>
      <c r="V28" s="21"/>
      <c r="W28" s="21"/>
      <c r="X28" s="21">
        <v>35</v>
      </c>
      <c r="Y28" s="21"/>
      <c r="Z28" s="21"/>
      <c r="AA28" s="21"/>
      <c r="AB28" s="21"/>
      <c r="AC28" s="21"/>
      <c r="AD28" s="21"/>
      <c r="AE28" s="21">
        <v>20</v>
      </c>
      <c r="AF28" s="21"/>
      <c r="AG28" s="21">
        <v>10</v>
      </c>
      <c r="AH28" s="21">
        <v>50</v>
      </c>
      <c r="AI28" s="21">
        <v>0</v>
      </c>
      <c r="AJ28" s="21">
        <v>15</v>
      </c>
      <c r="AK28" s="21">
        <v>0</v>
      </c>
      <c r="AL28" s="21"/>
      <c r="AM28" s="21"/>
      <c r="AN28" s="21">
        <v>0</v>
      </c>
      <c r="AO28" s="21">
        <v>0</v>
      </c>
      <c r="AP28" s="21"/>
      <c r="AQ28" s="21"/>
      <c r="AR28" s="21"/>
      <c r="AS28" s="21"/>
      <c r="AT28" s="21"/>
      <c r="AU28" s="21">
        <v>0</v>
      </c>
      <c r="AV28" s="21">
        <v>30</v>
      </c>
      <c r="AW28" s="21"/>
      <c r="AX28" s="21">
        <v>5</v>
      </c>
      <c r="AY28" s="21"/>
      <c r="AZ28" s="21">
        <v>0</v>
      </c>
      <c r="BA28" s="21">
        <v>0</v>
      </c>
      <c r="BB28" s="21">
        <v>0</v>
      </c>
      <c r="BC28" s="21">
        <v>10</v>
      </c>
      <c r="BD28" s="21"/>
      <c r="BE28" s="21">
        <v>3</v>
      </c>
      <c r="BF28" s="21">
        <v>0</v>
      </c>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row>
    <row r="29" spans="1:83" s="2" customFormat="1" ht="24">
      <c r="A29" s="14" t="str">
        <f>+IF(L29="","",COUNTA($L$9:$L29))</f>
        <v/>
      </c>
      <c r="B29" s="14"/>
      <c r="C29" s="15"/>
      <c r="D29" s="16"/>
      <c r="E29" s="16"/>
      <c r="F29" s="17" t="s">
        <v>527</v>
      </c>
      <c r="G29" s="19"/>
      <c r="H29" s="19"/>
      <c r="I29" s="19"/>
      <c r="J29" s="19"/>
      <c r="K29" s="19"/>
      <c r="L29" s="19"/>
      <c r="M29" s="40"/>
      <c r="N29" s="19"/>
      <c r="O29" s="16"/>
      <c r="P29" s="16"/>
      <c r="Q29" s="18">
        <v>0</v>
      </c>
      <c r="R29" s="18"/>
      <c r="S29" s="18"/>
      <c r="T29" s="18"/>
      <c r="U29" s="18"/>
      <c r="V29" s="18"/>
      <c r="W29" s="18"/>
      <c r="X29" s="18"/>
      <c r="Y29" s="18"/>
      <c r="Z29" s="18"/>
      <c r="AA29" s="18"/>
      <c r="AB29" s="18"/>
      <c r="AC29" s="18"/>
      <c r="AD29" s="18"/>
      <c r="AE29" s="18"/>
      <c r="AF29" s="18"/>
      <c r="AG29" s="18"/>
      <c r="AH29" s="18"/>
      <c r="AI29" s="18">
        <v>0</v>
      </c>
      <c r="AJ29" s="18"/>
      <c r="AK29" s="18">
        <v>0</v>
      </c>
      <c r="AL29" s="18"/>
      <c r="AM29" s="18"/>
      <c r="AN29" s="18">
        <v>0</v>
      </c>
      <c r="AO29" s="18">
        <v>0</v>
      </c>
      <c r="AP29" s="18"/>
      <c r="AQ29" s="18"/>
      <c r="AR29" s="18"/>
      <c r="AS29" s="18"/>
      <c r="AT29" s="18"/>
      <c r="AU29" s="18">
        <v>0</v>
      </c>
      <c r="AV29" s="18">
        <v>0</v>
      </c>
      <c r="AW29" s="18"/>
      <c r="AX29" s="18"/>
      <c r="AY29" s="18"/>
      <c r="AZ29" s="18">
        <v>0</v>
      </c>
      <c r="BA29" s="18">
        <v>0</v>
      </c>
      <c r="BB29" s="18">
        <v>0</v>
      </c>
      <c r="BC29" s="18"/>
      <c r="BD29" s="18"/>
      <c r="BE29" s="18">
        <v>0</v>
      </c>
      <c r="BF29" s="18">
        <v>0</v>
      </c>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row>
    <row r="30" spans="1:83" s="1" customFormat="1" ht="72">
      <c r="A30" s="14">
        <f>+IF(L30="","",COUNTA($L$9:$L30))</f>
        <v>18</v>
      </c>
      <c r="B30" s="14" t="s">
        <v>236</v>
      </c>
      <c r="C30" s="14" t="s">
        <v>397</v>
      </c>
      <c r="D30" s="19">
        <v>69</v>
      </c>
      <c r="E30" s="19">
        <v>59</v>
      </c>
      <c r="F30" s="20" t="s">
        <v>45</v>
      </c>
      <c r="G30" s="19" t="s">
        <v>313</v>
      </c>
      <c r="H30" s="19" t="s">
        <v>46</v>
      </c>
      <c r="I30" s="19" t="s">
        <v>47</v>
      </c>
      <c r="J30" s="19" t="s">
        <v>48</v>
      </c>
      <c r="K30" s="19"/>
      <c r="L30" s="19" t="s">
        <v>4</v>
      </c>
      <c r="M30" s="40">
        <v>84000</v>
      </c>
      <c r="N30" s="19" t="s">
        <v>468</v>
      </c>
      <c r="O30" s="16">
        <v>8</v>
      </c>
      <c r="P30" s="19"/>
      <c r="Q30" s="21">
        <v>50</v>
      </c>
      <c r="R30" s="21"/>
      <c r="S30" s="21"/>
      <c r="T30" s="21"/>
      <c r="U30" s="21"/>
      <c r="V30" s="21"/>
      <c r="W30" s="21"/>
      <c r="X30" s="21"/>
      <c r="Y30" s="21"/>
      <c r="Z30" s="21"/>
      <c r="AA30" s="21"/>
      <c r="AB30" s="21"/>
      <c r="AC30" s="21">
        <v>50</v>
      </c>
      <c r="AD30" s="21"/>
      <c r="AE30" s="21">
        <v>5</v>
      </c>
      <c r="AF30" s="21">
        <v>5</v>
      </c>
      <c r="AG30" s="21">
        <v>60</v>
      </c>
      <c r="AH30" s="21"/>
      <c r="AI30" s="21">
        <v>0</v>
      </c>
      <c r="AJ30" s="21"/>
      <c r="AK30" s="21">
        <v>0</v>
      </c>
      <c r="AL30" s="21"/>
      <c r="AM30" s="21"/>
      <c r="AN30" s="21">
        <v>0</v>
      </c>
      <c r="AO30" s="21">
        <v>0</v>
      </c>
      <c r="AP30" s="21">
        <v>3</v>
      </c>
      <c r="AQ30" s="21"/>
      <c r="AR30" s="21"/>
      <c r="AS30" s="21">
        <v>10</v>
      </c>
      <c r="AT30" s="21"/>
      <c r="AU30" s="21">
        <v>0</v>
      </c>
      <c r="AV30" s="21">
        <v>30</v>
      </c>
      <c r="AW30" s="21"/>
      <c r="AX30" s="21">
        <v>0</v>
      </c>
      <c r="AY30" s="21"/>
      <c r="AZ30" s="21">
        <v>0</v>
      </c>
      <c r="BA30" s="21">
        <v>0</v>
      </c>
      <c r="BB30" s="21">
        <v>0</v>
      </c>
      <c r="BC30" s="21">
        <v>5</v>
      </c>
      <c r="BD30" s="21"/>
      <c r="BE30" s="21">
        <v>3</v>
      </c>
      <c r="BF30" s="21">
        <v>0</v>
      </c>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row>
    <row r="31" spans="1:83" s="2" customFormat="1" ht="24">
      <c r="A31" s="14" t="str">
        <f>+IF(L31="","",COUNTA($L$9:$L31))</f>
        <v/>
      </c>
      <c r="B31" s="14"/>
      <c r="C31" s="15"/>
      <c r="D31" s="16"/>
      <c r="E31" s="16"/>
      <c r="F31" s="17" t="s">
        <v>528</v>
      </c>
      <c r="G31" s="19"/>
      <c r="H31" s="19"/>
      <c r="I31" s="19"/>
      <c r="J31" s="19"/>
      <c r="K31" s="19"/>
      <c r="L31" s="19"/>
      <c r="M31" s="40"/>
      <c r="N31" s="19"/>
      <c r="O31" s="16"/>
      <c r="P31" s="16"/>
      <c r="Q31" s="18">
        <v>0</v>
      </c>
      <c r="R31" s="18"/>
      <c r="S31" s="18"/>
      <c r="T31" s="18"/>
      <c r="U31" s="18"/>
      <c r="V31" s="18"/>
      <c r="W31" s="18"/>
      <c r="X31" s="18"/>
      <c r="Y31" s="18"/>
      <c r="Z31" s="18"/>
      <c r="AA31" s="18"/>
      <c r="AB31" s="18"/>
      <c r="AC31" s="18"/>
      <c r="AD31" s="18"/>
      <c r="AE31" s="18"/>
      <c r="AF31" s="18"/>
      <c r="AG31" s="18"/>
      <c r="AH31" s="18"/>
      <c r="AI31" s="18">
        <v>0</v>
      </c>
      <c r="AJ31" s="18"/>
      <c r="AK31" s="18">
        <v>0</v>
      </c>
      <c r="AL31" s="18"/>
      <c r="AM31" s="18"/>
      <c r="AN31" s="18">
        <v>0</v>
      </c>
      <c r="AO31" s="18">
        <v>0</v>
      </c>
      <c r="AP31" s="18"/>
      <c r="AQ31" s="18"/>
      <c r="AR31" s="18"/>
      <c r="AS31" s="18"/>
      <c r="AT31" s="18"/>
      <c r="AU31" s="18">
        <v>0</v>
      </c>
      <c r="AV31" s="18">
        <v>0</v>
      </c>
      <c r="AW31" s="18"/>
      <c r="AX31" s="18"/>
      <c r="AY31" s="18"/>
      <c r="AZ31" s="18">
        <v>0</v>
      </c>
      <c r="BA31" s="18">
        <v>0</v>
      </c>
      <c r="BB31" s="18">
        <v>0</v>
      </c>
      <c r="BC31" s="18"/>
      <c r="BD31" s="18"/>
      <c r="BE31" s="18">
        <v>0</v>
      </c>
      <c r="BF31" s="18">
        <v>0</v>
      </c>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row>
    <row r="32" spans="1:83" s="1" customFormat="1" ht="36">
      <c r="A32" s="14">
        <f>+IF(L32="","",COUNTA($L$9:$L32))</f>
        <v>19</v>
      </c>
      <c r="B32" s="14" t="s">
        <v>237</v>
      </c>
      <c r="C32" s="14" t="s">
        <v>240</v>
      </c>
      <c r="D32" s="19">
        <v>84</v>
      </c>
      <c r="E32" s="19">
        <v>75</v>
      </c>
      <c r="F32" s="20" t="s">
        <v>213</v>
      </c>
      <c r="G32" s="19" t="s">
        <v>380</v>
      </c>
      <c r="H32" s="19" t="s">
        <v>216</v>
      </c>
      <c r="I32" s="19" t="s">
        <v>241</v>
      </c>
      <c r="J32" s="19" t="s">
        <v>242</v>
      </c>
      <c r="K32" s="19"/>
      <c r="L32" s="19" t="s">
        <v>4</v>
      </c>
      <c r="M32" s="40">
        <v>52000</v>
      </c>
      <c r="N32" s="19" t="s">
        <v>463</v>
      </c>
      <c r="O32" s="16">
        <v>3</v>
      </c>
      <c r="P32" s="19"/>
      <c r="Q32" s="21">
        <v>0</v>
      </c>
      <c r="R32" s="21"/>
      <c r="S32" s="21"/>
      <c r="T32" s="21"/>
      <c r="U32" s="21"/>
      <c r="V32" s="21"/>
      <c r="W32" s="21"/>
      <c r="X32" s="21">
        <v>2</v>
      </c>
      <c r="Y32" s="21"/>
      <c r="Z32" s="21"/>
      <c r="AA32" s="21"/>
      <c r="AB32" s="21"/>
      <c r="AC32" s="21"/>
      <c r="AD32" s="21"/>
      <c r="AE32" s="21"/>
      <c r="AF32" s="21"/>
      <c r="AG32" s="21"/>
      <c r="AH32" s="21"/>
      <c r="AI32" s="21">
        <v>50</v>
      </c>
      <c r="AJ32" s="21"/>
      <c r="AK32" s="21">
        <v>0</v>
      </c>
      <c r="AL32" s="21"/>
      <c r="AM32" s="21"/>
      <c r="AN32" s="21">
        <v>0</v>
      </c>
      <c r="AO32" s="21">
        <v>0</v>
      </c>
      <c r="AP32" s="21"/>
      <c r="AQ32" s="21"/>
      <c r="AR32" s="21"/>
      <c r="AS32" s="21">
        <v>10</v>
      </c>
      <c r="AT32" s="21"/>
      <c r="AU32" s="21">
        <v>20</v>
      </c>
      <c r="AV32" s="21">
        <v>0</v>
      </c>
      <c r="AW32" s="21"/>
      <c r="AX32" s="21">
        <v>0</v>
      </c>
      <c r="AY32" s="21"/>
      <c r="AZ32" s="21">
        <v>0</v>
      </c>
      <c r="BA32" s="21">
        <v>0</v>
      </c>
      <c r="BB32" s="21">
        <v>0</v>
      </c>
      <c r="BC32" s="21">
        <v>20</v>
      </c>
      <c r="BD32" s="21"/>
      <c r="BE32" s="21">
        <v>0</v>
      </c>
      <c r="BF32" s="21">
        <v>0</v>
      </c>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row>
    <row r="33" spans="1:83" s="1" customFormat="1" ht="48">
      <c r="A33" s="14">
        <f>+IF(L33="","",COUNTA($L$9:$L33))</f>
        <v>20</v>
      </c>
      <c r="B33" s="14" t="s">
        <v>238</v>
      </c>
      <c r="C33" s="14" t="s">
        <v>243</v>
      </c>
      <c r="D33" s="19">
        <v>91</v>
      </c>
      <c r="E33" s="19">
        <v>80</v>
      </c>
      <c r="F33" s="20" t="s">
        <v>49</v>
      </c>
      <c r="G33" s="19" t="s">
        <v>312</v>
      </c>
      <c r="H33" s="19" t="s">
        <v>50</v>
      </c>
      <c r="I33" s="19" t="s">
        <v>51</v>
      </c>
      <c r="J33" s="19" t="s">
        <v>52</v>
      </c>
      <c r="K33" s="19" t="s">
        <v>455</v>
      </c>
      <c r="L33" s="19" t="s">
        <v>4</v>
      </c>
      <c r="M33" s="40">
        <v>548100</v>
      </c>
      <c r="N33" s="19" t="s">
        <v>465</v>
      </c>
      <c r="O33" s="16">
        <v>6</v>
      </c>
      <c r="P33" s="19"/>
      <c r="Q33" s="21">
        <v>50</v>
      </c>
      <c r="R33" s="21"/>
      <c r="S33" s="21"/>
      <c r="T33" s="21"/>
      <c r="U33" s="21">
        <v>20</v>
      </c>
      <c r="V33" s="21">
        <v>30</v>
      </c>
      <c r="W33" s="21"/>
      <c r="X33" s="21">
        <v>2</v>
      </c>
      <c r="Y33" s="21"/>
      <c r="Z33" s="21"/>
      <c r="AA33" s="21"/>
      <c r="AB33" s="21"/>
      <c r="AC33" s="21"/>
      <c r="AD33" s="21">
        <v>5</v>
      </c>
      <c r="AE33" s="21">
        <v>10</v>
      </c>
      <c r="AF33" s="21"/>
      <c r="AG33" s="21"/>
      <c r="AH33" s="21">
        <v>10</v>
      </c>
      <c r="AI33" s="21">
        <v>20</v>
      </c>
      <c r="AJ33" s="21"/>
      <c r="AK33" s="21">
        <v>0</v>
      </c>
      <c r="AL33" s="21">
        <v>20</v>
      </c>
      <c r="AM33" s="21">
        <v>20</v>
      </c>
      <c r="AN33" s="21">
        <v>5</v>
      </c>
      <c r="AO33" s="21">
        <v>5</v>
      </c>
      <c r="AP33" s="21">
        <v>10</v>
      </c>
      <c r="AQ33" s="21"/>
      <c r="AR33" s="21"/>
      <c r="AS33" s="21">
        <v>10</v>
      </c>
      <c r="AT33" s="21">
        <v>2</v>
      </c>
      <c r="AU33" s="21">
        <v>8</v>
      </c>
      <c r="AV33" s="21">
        <v>30</v>
      </c>
      <c r="AW33" s="21">
        <v>10</v>
      </c>
      <c r="AX33" s="21">
        <v>5</v>
      </c>
      <c r="AY33" s="21"/>
      <c r="AZ33" s="21">
        <v>0</v>
      </c>
      <c r="BA33" s="21">
        <v>12</v>
      </c>
      <c r="BB33" s="21">
        <v>120</v>
      </c>
      <c r="BC33" s="21">
        <v>5</v>
      </c>
      <c r="BD33" s="21"/>
      <c r="BE33" s="21">
        <v>3</v>
      </c>
      <c r="BF33" s="21">
        <v>4</v>
      </c>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row>
    <row r="34" spans="1:83" s="1" customFormat="1" ht="36">
      <c r="A34" s="14">
        <f>+IF(L34="","",COUNTA($L$9:$L34))</f>
        <v>21</v>
      </c>
      <c r="B34" s="14" t="s">
        <v>296</v>
      </c>
      <c r="C34" s="14" t="s">
        <v>376</v>
      </c>
      <c r="D34" s="19">
        <v>96</v>
      </c>
      <c r="E34" s="19">
        <v>91</v>
      </c>
      <c r="F34" s="20" t="s">
        <v>53</v>
      </c>
      <c r="G34" s="19" t="s">
        <v>313</v>
      </c>
      <c r="H34" s="19" t="s">
        <v>54</v>
      </c>
      <c r="I34" s="19" t="s">
        <v>55</v>
      </c>
      <c r="J34" s="19" t="s">
        <v>56</v>
      </c>
      <c r="K34" s="19"/>
      <c r="L34" s="19" t="s">
        <v>4</v>
      </c>
      <c r="M34" s="40">
        <v>69300</v>
      </c>
      <c r="N34" s="19" t="s">
        <v>465</v>
      </c>
      <c r="O34" s="16">
        <v>6</v>
      </c>
      <c r="P34" s="19"/>
      <c r="Q34" s="21">
        <v>0</v>
      </c>
      <c r="R34" s="21"/>
      <c r="S34" s="21"/>
      <c r="T34" s="21"/>
      <c r="U34" s="21"/>
      <c r="V34" s="21"/>
      <c r="W34" s="21"/>
      <c r="X34" s="21"/>
      <c r="Y34" s="21"/>
      <c r="Z34" s="21"/>
      <c r="AA34" s="21"/>
      <c r="AB34" s="21"/>
      <c r="AC34" s="21"/>
      <c r="AD34" s="21"/>
      <c r="AE34" s="21"/>
      <c r="AF34" s="21">
        <v>3</v>
      </c>
      <c r="AG34" s="21"/>
      <c r="AH34" s="21"/>
      <c r="AI34" s="21">
        <v>50</v>
      </c>
      <c r="AJ34" s="21">
        <v>20</v>
      </c>
      <c r="AK34" s="21">
        <v>0</v>
      </c>
      <c r="AL34" s="21"/>
      <c r="AM34" s="21"/>
      <c r="AN34" s="21">
        <v>0</v>
      </c>
      <c r="AO34" s="21">
        <v>0</v>
      </c>
      <c r="AP34" s="21"/>
      <c r="AQ34" s="21"/>
      <c r="AR34" s="21"/>
      <c r="AS34" s="21"/>
      <c r="AT34" s="21"/>
      <c r="AU34" s="21">
        <v>0</v>
      </c>
      <c r="AV34" s="21">
        <v>15</v>
      </c>
      <c r="AW34" s="21"/>
      <c r="AX34" s="21">
        <v>0</v>
      </c>
      <c r="AY34" s="21"/>
      <c r="AZ34" s="21">
        <v>0</v>
      </c>
      <c r="BA34" s="21">
        <v>0</v>
      </c>
      <c r="BB34" s="21">
        <v>0</v>
      </c>
      <c r="BC34" s="21">
        <v>0</v>
      </c>
      <c r="BD34" s="21"/>
      <c r="BE34" s="21">
        <v>0</v>
      </c>
      <c r="BF34" s="21">
        <v>0</v>
      </c>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row>
    <row r="35" spans="1:83" s="1" customFormat="1" ht="48">
      <c r="A35" s="14">
        <f>+IF(L35="","",COUNTA($L$9:$L35))</f>
        <v>22</v>
      </c>
      <c r="B35" s="14" t="s">
        <v>239</v>
      </c>
      <c r="C35" s="14" t="s">
        <v>406</v>
      </c>
      <c r="D35" s="19">
        <v>97</v>
      </c>
      <c r="E35" s="19">
        <v>94</v>
      </c>
      <c r="F35" s="20" t="s">
        <v>57</v>
      </c>
      <c r="G35" s="19" t="s">
        <v>380</v>
      </c>
      <c r="H35" s="19" t="s">
        <v>58</v>
      </c>
      <c r="I35" s="19" t="s">
        <v>59</v>
      </c>
      <c r="J35" s="19" t="s">
        <v>60</v>
      </c>
      <c r="K35" s="19"/>
      <c r="L35" s="19" t="s">
        <v>4</v>
      </c>
      <c r="M35" s="40">
        <v>98000</v>
      </c>
      <c r="N35" s="19" t="s">
        <v>463</v>
      </c>
      <c r="O35" s="16">
        <v>3</v>
      </c>
      <c r="P35" s="19"/>
      <c r="Q35" s="21">
        <v>80</v>
      </c>
      <c r="R35" s="21"/>
      <c r="S35" s="21"/>
      <c r="T35" s="21"/>
      <c r="U35" s="21">
        <v>100</v>
      </c>
      <c r="V35" s="21"/>
      <c r="W35" s="21"/>
      <c r="X35" s="21">
        <v>8</v>
      </c>
      <c r="Y35" s="21"/>
      <c r="Z35" s="21"/>
      <c r="AA35" s="21"/>
      <c r="AB35" s="21"/>
      <c r="AC35" s="21"/>
      <c r="AD35" s="21"/>
      <c r="AE35" s="21">
        <v>50</v>
      </c>
      <c r="AF35" s="21">
        <v>20</v>
      </c>
      <c r="AG35" s="21">
        <v>30</v>
      </c>
      <c r="AH35" s="21">
        <v>35</v>
      </c>
      <c r="AI35" s="21">
        <v>110</v>
      </c>
      <c r="AJ35" s="21">
        <v>180</v>
      </c>
      <c r="AK35" s="21">
        <v>10</v>
      </c>
      <c r="AL35" s="21">
        <v>30</v>
      </c>
      <c r="AM35" s="21">
        <v>30</v>
      </c>
      <c r="AN35" s="21">
        <v>6</v>
      </c>
      <c r="AO35" s="21">
        <v>50</v>
      </c>
      <c r="AP35" s="21">
        <v>10</v>
      </c>
      <c r="AQ35" s="21"/>
      <c r="AR35" s="21"/>
      <c r="AS35" s="21">
        <v>10</v>
      </c>
      <c r="AT35" s="21">
        <v>10</v>
      </c>
      <c r="AU35" s="21">
        <v>50</v>
      </c>
      <c r="AV35" s="21">
        <v>110</v>
      </c>
      <c r="AW35" s="21">
        <v>90</v>
      </c>
      <c r="AX35" s="21">
        <v>50</v>
      </c>
      <c r="AY35" s="21">
        <v>40</v>
      </c>
      <c r="AZ35" s="21">
        <v>100</v>
      </c>
      <c r="BA35" s="21">
        <v>42</v>
      </c>
      <c r="BB35" s="21">
        <v>120</v>
      </c>
      <c r="BC35" s="21">
        <v>10</v>
      </c>
      <c r="BD35" s="21"/>
      <c r="BE35" s="21">
        <v>5</v>
      </c>
      <c r="BF35" s="21">
        <v>12</v>
      </c>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row>
    <row r="36" spans="1:83" s="1" customFormat="1" ht="60">
      <c r="A36" s="14">
        <f>+IF(L36="","",COUNTA($L$9:$L36))</f>
        <v>23</v>
      </c>
      <c r="B36" s="14" t="s">
        <v>397</v>
      </c>
      <c r="C36" s="14" t="s">
        <v>442</v>
      </c>
      <c r="D36" s="19">
        <v>99</v>
      </c>
      <c r="E36" s="19">
        <v>97</v>
      </c>
      <c r="F36" s="20" t="s">
        <v>398</v>
      </c>
      <c r="G36" s="19" t="s">
        <v>380</v>
      </c>
      <c r="H36" s="19" t="s">
        <v>399</v>
      </c>
      <c r="I36" s="19" t="s">
        <v>66</v>
      </c>
      <c r="J36" s="19" t="s">
        <v>400</v>
      </c>
      <c r="K36" s="19"/>
      <c r="L36" s="19" t="s">
        <v>4</v>
      </c>
      <c r="M36" s="40">
        <v>298000</v>
      </c>
      <c r="N36" s="19" t="s">
        <v>463</v>
      </c>
      <c r="O36" s="16">
        <v>3</v>
      </c>
      <c r="P36" s="19"/>
      <c r="Q36" s="21">
        <v>20</v>
      </c>
      <c r="R36" s="21"/>
      <c r="S36" s="21"/>
      <c r="T36" s="21"/>
      <c r="U36" s="21">
        <v>100</v>
      </c>
      <c r="V36" s="21"/>
      <c r="W36" s="21"/>
      <c r="X36" s="21"/>
      <c r="Y36" s="21"/>
      <c r="Z36" s="21"/>
      <c r="AA36" s="21"/>
      <c r="AB36" s="21"/>
      <c r="AC36" s="21">
        <v>10</v>
      </c>
      <c r="AD36" s="21"/>
      <c r="AE36" s="21"/>
      <c r="AF36" s="21"/>
      <c r="AG36" s="21"/>
      <c r="AH36" s="21"/>
      <c r="AI36" s="21">
        <v>0</v>
      </c>
      <c r="AJ36" s="21"/>
      <c r="AK36" s="21">
        <v>0</v>
      </c>
      <c r="AL36" s="21"/>
      <c r="AM36" s="21"/>
      <c r="AN36" s="21">
        <v>0</v>
      </c>
      <c r="AO36" s="21">
        <v>5</v>
      </c>
      <c r="AP36" s="21"/>
      <c r="AQ36" s="21"/>
      <c r="AR36" s="21"/>
      <c r="AS36" s="21"/>
      <c r="AT36" s="21"/>
      <c r="AU36" s="21">
        <v>0</v>
      </c>
      <c r="AV36" s="21">
        <v>0</v>
      </c>
      <c r="AW36" s="21"/>
      <c r="AX36" s="21">
        <v>0</v>
      </c>
      <c r="AY36" s="21"/>
      <c r="AZ36" s="21">
        <v>10</v>
      </c>
      <c r="BA36" s="21">
        <v>0</v>
      </c>
      <c r="BB36" s="21">
        <v>0</v>
      </c>
      <c r="BC36" s="21">
        <v>0</v>
      </c>
      <c r="BD36" s="21"/>
      <c r="BE36" s="21">
        <v>0</v>
      </c>
      <c r="BF36" s="21">
        <v>0</v>
      </c>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row>
    <row r="37" spans="1:83" s="2" customFormat="1" ht="24">
      <c r="A37" s="14" t="str">
        <f>+IF(L37="","",COUNTA($L$9:$L37))</f>
        <v/>
      </c>
      <c r="B37" s="14"/>
      <c r="C37" s="15"/>
      <c r="D37" s="16"/>
      <c r="E37" s="16"/>
      <c r="F37" s="17" t="s">
        <v>529</v>
      </c>
      <c r="G37" s="19"/>
      <c r="H37" s="19"/>
      <c r="I37" s="19"/>
      <c r="J37" s="19"/>
      <c r="K37" s="19"/>
      <c r="L37" s="19"/>
      <c r="M37" s="40"/>
      <c r="N37" s="19"/>
      <c r="O37" s="16"/>
      <c r="P37" s="16"/>
      <c r="Q37" s="18">
        <v>0</v>
      </c>
      <c r="R37" s="18"/>
      <c r="S37" s="18"/>
      <c r="T37" s="18"/>
      <c r="U37" s="18"/>
      <c r="V37" s="18"/>
      <c r="W37" s="18"/>
      <c r="X37" s="18"/>
      <c r="Y37" s="18"/>
      <c r="Z37" s="18"/>
      <c r="AA37" s="18"/>
      <c r="AB37" s="18"/>
      <c r="AC37" s="18"/>
      <c r="AD37" s="18"/>
      <c r="AE37" s="18"/>
      <c r="AF37" s="18"/>
      <c r="AG37" s="18"/>
      <c r="AH37" s="18"/>
      <c r="AI37" s="18">
        <v>0</v>
      </c>
      <c r="AJ37" s="18"/>
      <c r="AK37" s="18">
        <v>0</v>
      </c>
      <c r="AL37" s="18"/>
      <c r="AM37" s="18"/>
      <c r="AN37" s="18"/>
      <c r="AO37" s="18">
        <v>0</v>
      </c>
      <c r="AP37" s="18"/>
      <c r="AQ37" s="18"/>
      <c r="AR37" s="18"/>
      <c r="AS37" s="18"/>
      <c r="AT37" s="18"/>
      <c r="AU37" s="18">
        <v>0</v>
      </c>
      <c r="AV37" s="18">
        <v>0</v>
      </c>
      <c r="AW37" s="18"/>
      <c r="AX37" s="18"/>
      <c r="AY37" s="18"/>
      <c r="AZ37" s="18">
        <v>0</v>
      </c>
      <c r="BA37" s="18">
        <v>0</v>
      </c>
      <c r="BB37" s="18">
        <v>0</v>
      </c>
      <c r="BC37" s="18"/>
      <c r="BD37" s="18"/>
      <c r="BE37" s="18">
        <v>0</v>
      </c>
      <c r="BF37" s="18">
        <v>0</v>
      </c>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row>
    <row r="38" spans="1:83" s="1" customFormat="1" ht="120">
      <c r="A38" s="14">
        <f>+IF(L38="","",COUNTA($L$9:$L38))</f>
        <v>24</v>
      </c>
      <c r="B38" s="14" t="s">
        <v>401</v>
      </c>
      <c r="C38" s="14" t="s">
        <v>332</v>
      </c>
      <c r="D38" s="19">
        <v>102</v>
      </c>
      <c r="E38" s="19">
        <v>104</v>
      </c>
      <c r="F38" s="20" t="s">
        <v>402</v>
      </c>
      <c r="G38" s="19" t="s">
        <v>380</v>
      </c>
      <c r="H38" s="19" t="s">
        <v>403</v>
      </c>
      <c r="I38" s="19" t="s">
        <v>404</v>
      </c>
      <c r="J38" s="19" t="s">
        <v>405</v>
      </c>
      <c r="K38" s="19"/>
      <c r="L38" s="19" t="s">
        <v>4</v>
      </c>
      <c r="M38" s="40">
        <v>154000</v>
      </c>
      <c r="N38" s="19" t="s">
        <v>463</v>
      </c>
      <c r="O38" s="16">
        <v>3</v>
      </c>
      <c r="P38" s="19"/>
      <c r="Q38" s="21">
        <v>0</v>
      </c>
      <c r="R38" s="21"/>
      <c r="S38" s="21"/>
      <c r="T38" s="21"/>
      <c r="U38" s="21"/>
      <c r="V38" s="21"/>
      <c r="W38" s="21"/>
      <c r="X38" s="21"/>
      <c r="Y38" s="21"/>
      <c r="Z38" s="21"/>
      <c r="AA38" s="21"/>
      <c r="AB38" s="21"/>
      <c r="AC38" s="21"/>
      <c r="AD38" s="21"/>
      <c r="AE38" s="21">
        <v>20</v>
      </c>
      <c r="AF38" s="21"/>
      <c r="AG38" s="21"/>
      <c r="AH38" s="21"/>
      <c r="AI38" s="21">
        <v>0</v>
      </c>
      <c r="AJ38" s="21"/>
      <c r="AK38" s="21">
        <v>0</v>
      </c>
      <c r="AL38" s="21">
        <v>10</v>
      </c>
      <c r="AM38" s="21">
        <v>10</v>
      </c>
      <c r="AN38" s="21">
        <v>0</v>
      </c>
      <c r="AO38" s="21">
        <v>5</v>
      </c>
      <c r="AP38" s="21">
        <v>10</v>
      </c>
      <c r="AQ38" s="21"/>
      <c r="AR38" s="21"/>
      <c r="AS38" s="21"/>
      <c r="AT38" s="21"/>
      <c r="AU38" s="21">
        <v>0</v>
      </c>
      <c r="AV38" s="21">
        <v>0</v>
      </c>
      <c r="AW38" s="21"/>
      <c r="AX38" s="21">
        <v>3</v>
      </c>
      <c r="AY38" s="21"/>
      <c r="AZ38" s="21">
        <v>10</v>
      </c>
      <c r="BA38" s="21">
        <v>0</v>
      </c>
      <c r="BB38" s="21">
        <v>0</v>
      </c>
      <c r="BC38" s="21">
        <v>0</v>
      </c>
      <c r="BD38" s="21"/>
      <c r="BE38" s="21">
        <v>3</v>
      </c>
      <c r="BF38" s="21">
        <v>0</v>
      </c>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row>
    <row r="39" spans="1:83" s="1" customFormat="1" ht="36">
      <c r="A39" s="14">
        <f>+IF(L39="","",COUNTA($L$9:$L39))</f>
        <v>25</v>
      </c>
      <c r="B39" s="14" t="s">
        <v>240</v>
      </c>
      <c r="C39" s="14" t="s">
        <v>245</v>
      </c>
      <c r="D39" s="19">
        <v>106</v>
      </c>
      <c r="E39" s="19">
        <v>134</v>
      </c>
      <c r="F39" s="20" t="s">
        <v>61</v>
      </c>
      <c r="G39" s="19" t="s">
        <v>312</v>
      </c>
      <c r="H39" s="19" t="s">
        <v>62</v>
      </c>
      <c r="I39" s="19" t="s">
        <v>36</v>
      </c>
      <c r="J39" s="19" t="s">
        <v>63</v>
      </c>
      <c r="K39" s="19" t="s">
        <v>441</v>
      </c>
      <c r="L39" s="19" t="s">
        <v>4</v>
      </c>
      <c r="M39" s="40">
        <v>105000</v>
      </c>
      <c r="N39" s="19" t="s">
        <v>467</v>
      </c>
      <c r="O39" s="16">
        <v>4</v>
      </c>
      <c r="P39" s="19"/>
      <c r="Q39" s="21">
        <v>0</v>
      </c>
      <c r="R39" s="21"/>
      <c r="S39" s="21"/>
      <c r="T39" s="21"/>
      <c r="U39" s="21"/>
      <c r="V39" s="21">
        <v>120</v>
      </c>
      <c r="W39" s="21"/>
      <c r="X39" s="21">
        <v>2</v>
      </c>
      <c r="Y39" s="21"/>
      <c r="Z39" s="21"/>
      <c r="AA39" s="21"/>
      <c r="AB39" s="21"/>
      <c r="AC39" s="21"/>
      <c r="AD39" s="21"/>
      <c r="AE39" s="21">
        <v>20</v>
      </c>
      <c r="AF39" s="21">
        <v>5</v>
      </c>
      <c r="AG39" s="21">
        <v>30</v>
      </c>
      <c r="AH39" s="21">
        <v>10</v>
      </c>
      <c r="AI39" s="21">
        <v>0</v>
      </c>
      <c r="AJ39" s="21">
        <v>80</v>
      </c>
      <c r="AK39" s="21">
        <v>3</v>
      </c>
      <c r="AL39" s="21">
        <v>30</v>
      </c>
      <c r="AM39" s="21">
        <v>30</v>
      </c>
      <c r="AN39" s="21">
        <v>0</v>
      </c>
      <c r="AO39" s="21">
        <v>10</v>
      </c>
      <c r="AP39" s="21"/>
      <c r="AQ39" s="21"/>
      <c r="AR39" s="21"/>
      <c r="AS39" s="21"/>
      <c r="AT39" s="21"/>
      <c r="AU39" s="21">
        <v>30</v>
      </c>
      <c r="AV39" s="21">
        <v>80</v>
      </c>
      <c r="AW39" s="21"/>
      <c r="AX39" s="21">
        <v>10</v>
      </c>
      <c r="AY39" s="21">
        <v>40</v>
      </c>
      <c r="AZ39" s="21">
        <v>20</v>
      </c>
      <c r="BA39" s="21">
        <v>5</v>
      </c>
      <c r="BB39" s="21">
        <v>120</v>
      </c>
      <c r="BC39" s="21">
        <v>10</v>
      </c>
      <c r="BD39" s="21"/>
      <c r="BE39" s="21">
        <v>3</v>
      </c>
      <c r="BF39" s="21">
        <v>0</v>
      </c>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row>
    <row r="40" spans="1:83" s="1" customFormat="1" ht="120">
      <c r="A40" s="14">
        <f>+IF(L40="","",COUNTA($L$9:$L40))</f>
        <v>26</v>
      </c>
      <c r="B40" s="14" t="s">
        <v>297</v>
      </c>
      <c r="C40" s="14" t="s">
        <v>412</v>
      </c>
      <c r="D40" s="19">
        <v>109</v>
      </c>
      <c r="E40" s="19">
        <v>110</v>
      </c>
      <c r="F40" s="20" t="s">
        <v>64</v>
      </c>
      <c r="G40" s="19" t="s">
        <v>312</v>
      </c>
      <c r="H40" s="19" t="s">
        <v>65</v>
      </c>
      <c r="I40" s="19" t="s">
        <v>66</v>
      </c>
      <c r="J40" s="19" t="s">
        <v>67</v>
      </c>
      <c r="K40" s="19" t="s">
        <v>386</v>
      </c>
      <c r="L40" s="19" t="s">
        <v>4</v>
      </c>
      <c r="M40" s="40">
        <v>134000</v>
      </c>
      <c r="N40" s="19" t="s">
        <v>463</v>
      </c>
      <c r="O40" s="16">
        <v>3</v>
      </c>
      <c r="P40" s="19"/>
      <c r="Q40" s="21">
        <v>0</v>
      </c>
      <c r="R40" s="21"/>
      <c r="S40" s="21"/>
      <c r="T40" s="21"/>
      <c r="U40" s="21"/>
      <c r="V40" s="21"/>
      <c r="W40" s="21"/>
      <c r="X40" s="21"/>
      <c r="Y40" s="21"/>
      <c r="Z40" s="21"/>
      <c r="AA40" s="21"/>
      <c r="AB40" s="21"/>
      <c r="AC40" s="21">
        <v>10</v>
      </c>
      <c r="AD40" s="21"/>
      <c r="AE40" s="21">
        <v>20</v>
      </c>
      <c r="AF40" s="21"/>
      <c r="AG40" s="21">
        <v>30</v>
      </c>
      <c r="AH40" s="21"/>
      <c r="AI40" s="21">
        <v>15</v>
      </c>
      <c r="AJ40" s="21">
        <v>60</v>
      </c>
      <c r="AK40" s="21">
        <v>0</v>
      </c>
      <c r="AL40" s="21"/>
      <c r="AM40" s="21"/>
      <c r="AN40" s="21">
        <v>3</v>
      </c>
      <c r="AO40" s="21">
        <v>0</v>
      </c>
      <c r="AP40" s="21">
        <v>10</v>
      </c>
      <c r="AQ40" s="21"/>
      <c r="AR40" s="21"/>
      <c r="AS40" s="21"/>
      <c r="AT40" s="21"/>
      <c r="AU40" s="21">
        <v>25</v>
      </c>
      <c r="AV40" s="21">
        <v>60</v>
      </c>
      <c r="AW40" s="21">
        <v>4</v>
      </c>
      <c r="AX40" s="21">
        <v>50</v>
      </c>
      <c r="AY40" s="21"/>
      <c r="AZ40" s="21">
        <v>0</v>
      </c>
      <c r="BA40" s="21">
        <v>0</v>
      </c>
      <c r="BB40" s="21">
        <v>0</v>
      </c>
      <c r="BC40" s="21">
        <v>0</v>
      </c>
      <c r="BD40" s="21"/>
      <c r="BE40" s="21">
        <v>3</v>
      </c>
      <c r="BF40" s="21">
        <v>0</v>
      </c>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row>
    <row r="41" spans="1:83" s="2" customFormat="1" ht="24">
      <c r="A41" s="14" t="str">
        <f>+IF(L41="","",COUNTA($L$9:$L41))</f>
        <v/>
      </c>
      <c r="B41" s="14"/>
      <c r="C41" s="15"/>
      <c r="D41" s="16"/>
      <c r="E41" s="16"/>
      <c r="F41" s="17" t="s">
        <v>530</v>
      </c>
      <c r="G41" s="19"/>
      <c r="H41" s="19"/>
      <c r="I41" s="19"/>
      <c r="J41" s="19"/>
      <c r="K41" s="19"/>
      <c r="L41" s="19"/>
      <c r="M41" s="40"/>
      <c r="N41" s="19"/>
      <c r="O41" s="16"/>
      <c r="P41" s="16"/>
      <c r="Q41" s="18">
        <v>0</v>
      </c>
      <c r="R41" s="18"/>
      <c r="S41" s="18"/>
      <c r="T41" s="18"/>
      <c r="U41" s="18"/>
      <c r="V41" s="18"/>
      <c r="W41" s="18"/>
      <c r="X41" s="18"/>
      <c r="Y41" s="18"/>
      <c r="Z41" s="18"/>
      <c r="AA41" s="18"/>
      <c r="AB41" s="18"/>
      <c r="AC41" s="18"/>
      <c r="AD41" s="18"/>
      <c r="AE41" s="18"/>
      <c r="AF41" s="18"/>
      <c r="AG41" s="18"/>
      <c r="AH41" s="18"/>
      <c r="AI41" s="18">
        <v>0</v>
      </c>
      <c r="AJ41" s="18"/>
      <c r="AK41" s="18">
        <v>0</v>
      </c>
      <c r="AL41" s="18"/>
      <c r="AM41" s="18"/>
      <c r="AN41" s="18">
        <v>0</v>
      </c>
      <c r="AO41" s="18">
        <v>0</v>
      </c>
      <c r="AP41" s="18"/>
      <c r="AQ41" s="18"/>
      <c r="AR41" s="18"/>
      <c r="AS41" s="18"/>
      <c r="AT41" s="18"/>
      <c r="AU41" s="18">
        <v>0</v>
      </c>
      <c r="AV41" s="18">
        <v>0</v>
      </c>
      <c r="AW41" s="18"/>
      <c r="AX41" s="18"/>
      <c r="AY41" s="18"/>
      <c r="AZ41" s="18">
        <v>0</v>
      </c>
      <c r="BA41" s="18">
        <v>0</v>
      </c>
      <c r="BB41" s="18">
        <v>0</v>
      </c>
      <c r="BC41" s="18"/>
      <c r="BD41" s="18"/>
      <c r="BE41" s="18">
        <v>0</v>
      </c>
      <c r="BF41" s="18">
        <v>0</v>
      </c>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row>
    <row r="42" spans="1:83" s="1" customFormat="1" ht="84">
      <c r="A42" s="14">
        <f>+IF(L42="","",COUNTA($L$9:$L42))</f>
        <v>27</v>
      </c>
      <c r="B42" s="14" t="s">
        <v>243</v>
      </c>
      <c r="C42" s="14" t="s">
        <v>246</v>
      </c>
      <c r="D42" s="19">
        <v>114</v>
      </c>
      <c r="E42" s="19">
        <v>117</v>
      </c>
      <c r="F42" s="20" t="s">
        <v>68</v>
      </c>
      <c r="G42" s="19" t="s">
        <v>312</v>
      </c>
      <c r="H42" s="19" t="s">
        <v>69</v>
      </c>
      <c r="I42" s="19" t="s">
        <v>70</v>
      </c>
      <c r="J42" s="19" t="s">
        <v>71</v>
      </c>
      <c r="K42" s="19" t="s">
        <v>456</v>
      </c>
      <c r="L42" s="19" t="s">
        <v>4</v>
      </c>
      <c r="M42" s="40">
        <v>231000</v>
      </c>
      <c r="N42" s="19" t="s">
        <v>465</v>
      </c>
      <c r="O42" s="16">
        <v>6</v>
      </c>
      <c r="P42" s="19"/>
      <c r="Q42" s="21">
        <v>0</v>
      </c>
      <c r="R42" s="21"/>
      <c r="S42" s="21"/>
      <c r="T42" s="21"/>
      <c r="U42" s="21"/>
      <c r="V42" s="21"/>
      <c r="W42" s="21"/>
      <c r="X42" s="21">
        <v>37</v>
      </c>
      <c r="Y42" s="21"/>
      <c r="Z42" s="21"/>
      <c r="AA42" s="21"/>
      <c r="AB42" s="21"/>
      <c r="AC42" s="21"/>
      <c r="AD42" s="21"/>
      <c r="AE42" s="21">
        <v>20</v>
      </c>
      <c r="AF42" s="21">
        <v>3</v>
      </c>
      <c r="AG42" s="21">
        <v>20</v>
      </c>
      <c r="AH42" s="21">
        <v>10</v>
      </c>
      <c r="AI42" s="21">
        <v>10</v>
      </c>
      <c r="AJ42" s="21">
        <v>60</v>
      </c>
      <c r="AK42" s="21">
        <v>0</v>
      </c>
      <c r="AL42" s="21">
        <v>10</v>
      </c>
      <c r="AM42" s="21">
        <v>10</v>
      </c>
      <c r="AN42" s="21">
        <v>0</v>
      </c>
      <c r="AO42" s="21">
        <v>10</v>
      </c>
      <c r="AP42" s="21">
        <v>10</v>
      </c>
      <c r="AQ42" s="21"/>
      <c r="AR42" s="21"/>
      <c r="AS42" s="21">
        <v>10</v>
      </c>
      <c r="AT42" s="21"/>
      <c r="AU42" s="21">
        <v>8</v>
      </c>
      <c r="AV42" s="21">
        <v>40</v>
      </c>
      <c r="AW42" s="21">
        <v>5</v>
      </c>
      <c r="AX42" s="21">
        <v>35</v>
      </c>
      <c r="AY42" s="21"/>
      <c r="AZ42" s="21">
        <v>10</v>
      </c>
      <c r="BA42" s="21">
        <v>0</v>
      </c>
      <c r="BB42" s="21">
        <v>0</v>
      </c>
      <c r="BC42" s="21">
        <v>3</v>
      </c>
      <c r="BD42" s="21"/>
      <c r="BE42" s="21">
        <v>3</v>
      </c>
      <c r="BF42" s="21">
        <v>0</v>
      </c>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row>
    <row r="43" spans="1:83" s="1" customFormat="1" ht="156">
      <c r="A43" s="14">
        <f>+IF(L43="","",COUNTA($L$9:$L43))</f>
        <v>28</v>
      </c>
      <c r="B43" s="14" t="s">
        <v>328</v>
      </c>
      <c r="C43" s="14" t="s">
        <v>417</v>
      </c>
      <c r="D43" s="19">
        <v>116</v>
      </c>
      <c r="E43" s="19">
        <v>119</v>
      </c>
      <c r="F43" s="20" t="s">
        <v>329</v>
      </c>
      <c r="G43" s="19" t="s">
        <v>312</v>
      </c>
      <c r="H43" s="19" t="s">
        <v>330</v>
      </c>
      <c r="I43" s="19" t="s">
        <v>72</v>
      </c>
      <c r="J43" s="19" t="s">
        <v>331</v>
      </c>
      <c r="K43" s="19" t="s">
        <v>455</v>
      </c>
      <c r="L43" s="19" t="s">
        <v>4</v>
      </c>
      <c r="M43" s="40">
        <v>268800</v>
      </c>
      <c r="N43" s="19" t="s">
        <v>465</v>
      </c>
      <c r="O43" s="16">
        <v>6</v>
      </c>
      <c r="P43" s="19"/>
      <c r="Q43" s="21">
        <v>0</v>
      </c>
      <c r="R43" s="21"/>
      <c r="S43" s="21"/>
      <c r="T43" s="21"/>
      <c r="U43" s="21"/>
      <c r="V43" s="21"/>
      <c r="W43" s="21"/>
      <c r="X43" s="21"/>
      <c r="Y43" s="21"/>
      <c r="Z43" s="21"/>
      <c r="AA43" s="21"/>
      <c r="AB43" s="21"/>
      <c r="AC43" s="21"/>
      <c r="AD43" s="21"/>
      <c r="AE43" s="21">
        <v>20</v>
      </c>
      <c r="AF43" s="21">
        <v>3</v>
      </c>
      <c r="AG43" s="21"/>
      <c r="AH43" s="21">
        <v>5</v>
      </c>
      <c r="AI43" s="21">
        <v>0</v>
      </c>
      <c r="AJ43" s="21"/>
      <c r="AK43" s="21">
        <v>0</v>
      </c>
      <c r="AL43" s="21"/>
      <c r="AM43" s="21"/>
      <c r="AN43" s="21">
        <v>0</v>
      </c>
      <c r="AO43" s="21">
        <v>10</v>
      </c>
      <c r="AP43" s="21">
        <v>10</v>
      </c>
      <c r="AQ43" s="21"/>
      <c r="AR43" s="21"/>
      <c r="AS43" s="21">
        <v>30</v>
      </c>
      <c r="AT43" s="21"/>
      <c r="AU43" s="21">
        <v>15</v>
      </c>
      <c r="AV43" s="21">
        <v>50</v>
      </c>
      <c r="AW43" s="21"/>
      <c r="AX43" s="21">
        <v>15</v>
      </c>
      <c r="AY43" s="21"/>
      <c r="AZ43" s="21">
        <v>10</v>
      </c>
      <c r="BA43" s="21">
        <v>3</v>
      </c>
      <c r="BB43" s="21">
        <v>0</v>
      </c>
      <c r="BC43" s="21">
        <v>3</v>
      </c>
      <c r="BD43" s="21"/>
      <c r="BE43" s="21">
        <v>3</v>
      </c>
      <c r="BF43" s="21">
        <v>0</v>
      </c>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row>
    <row r="44" spans="1:83" s="1" customFormat="1" ht="132">
      <c r="A44" s="14">
        <f>+IF(L44="","",COUNTA($L$9:$L44))</f>
        <v>29</v>
      </c>
      <c r="B44" s="14" t="s">
        <v>376</v>
      </c>
      <c r="C44" s="14" t="s">
        <v>333</v>
      </c>
      <c r="D44" s="19">
        <v>118</v>
      </c>
      <c r="E44" s="19">
        <v>121</v>
      </c>
      <c r="F44" s="20" t="s">
        <v>377</v>
      </c>
      <c r="G44" s="19" t="s">
        <v>312</v>
      </c>
      <c r="H44" s="19" t="s">
        <v>378</v>
      </c>
      <c r="I44" s="19" t="s">
        <v>7</v>
      </c>
      <c r="J44" s="19" t="s">
        <v>379</v>
      </c>
      <c r="K44" s="19" t="s">
        <v>455</v>
      </c>
      <c r="L44" s="19" t="s">
        <v>4</v>
      </c>
      <c r="M44" s="40">
        <v>877800</v>
      </c>
      <c r="N44" s="19" t="s">
        <v>465</v>
      </c>
      <c r="O44" s="16">
        <v>6</v>
      </c>
      <c r="P44" s="19"/>
      <c r="Q44" s="21">
        <v>0</v>
      </c>
      <c r="R44" s="21"/>
      <c r="S44" s="21"/>
      <c r="T44" s="21"/>
      <c r="U44" s="21"/>
      <c r="V44" s="21"/>
      <c r="W44" s="21"/>
      <c r="X44" s="21">
        <v>2</v>
      </c>
      <c r="Y44" s="21"/>
      <c r="Z44" s="21"/>
      <c r="AA44" s="21"/>
      <c r="AB44" s="21"/>
      <c r="AC44" s="21">
        <v>15</v>
      </c>
      <c r="AD44" s="21"/>
      <c r="AE44" s="21">
        <v>20</v>
      </c>
      <c r="AF44" s="21">
        <v>2</v>
      </c>
      <c r="AG44" s="21"/>
      <c r="AH44" s="21">
        <v>5</v>
      </c>
      <c r="AI44" s="21">
        <v>0</v>
      </c>
      <c r="AJ44" s="21"/>
      <c r="AK44" s="21">
        <v>0</v>
      </c>
      <c r="AL44" s="21"/>
      <c r="AM44" s="21"/>
      <c r="AN44" s="21">
        <v>0</v>
      </c>
      <c r="AO44" s="21">
        <v>0</v>
      </c>
      <c r="AP44" s="21">
        <v>10</v>
      </c>
      <c r="AQ44" s="21"/>
      <c r="AR44" s="21"/>
      <c r="AS44" s="21">
        <v>10</v>
      </c>
      <c r="AT44" s="21"/>
      <c r="AU44" s="21">
        <v>0</v>
      </c>
      <c r="AV44" s="21">
        <v>10</v>
      </c>
      <c r="AW44" s="21"/>
      <c r="AX44" s="21">
        <v>3</v>
      </c>
      <c r="AY44" s="21"/>
      <c r="AZ44" s="21">
        <v>10</v>
      </c>
      <c r="BA44" s="21">
        <v>0</v>
      </c>
      <c r="BB44" s="21">
        <v>0</v>
      </c>
      <c r="BC44" s="21">
        <v>3</v>
      </c>
      <c r="BD44" s="21"/>
      <c r="BE44" s="21">
        <v>3</v>
      </c>
      <c r="BF44" s="21">
        <v>0</v>
      </c>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row>
    <row r="45" spans="1:83" s="1" customFormat="1" ht="48">
      <c r="A45" s="14">
        <f>+IF(L45="","",COUNTA($L$9:$L45))</f>
        <v>30</v>
      </c>
      <c r="B45" s="14" t="s">
        <v>406</v>
      </c>
      <c r="C45" s="14" t="s">
        <v>247</v>
      </c>
      <c r="D45" s="19">
        <v>119</v>
      </c>
      <c r="E45" s="19">
        <v>122</v>
      </c>
      <c r="F45" s="20" t="s">
        <v>407</v>
      </c>
      <c r="G45" s="19" t="s">
        <v>313</v>
      </c>
      <c r="H45" s="19" t="s">
        <v>408</v>
      </c>
      <c r="I45" s="19" t="s">
        <v>409</v>
      </c>
      <c r="J45" s="19" t="s">
        <v>410</v>
      </c>
      <c r="K45" s="19"/>
      <c r="L45" s="19" t="s">
        <v>4</v>
      </c>
      <c r="M45" s="40">
        <v>84000</v>
      </c>
      <c r="N45" s="19" t="s">
        <v>465</v>
      </c>
      <c r="O45" s="16">
        <v>6</v>
      </c>
      <c r="P45" s="22"/>
      <c r="Q45" s="21">
        <v>0</v>
      </c>
      <c r="R45" s="21"/>
      <c r="S45" s="21"/>
      <c r="T45" s="21"/>
      <c r="U45" s="21"/>
      <c r="V45" s="21"/>
      <c r="W45" s="21"/>
      <c r="X45" s="21"/>
      <c r="Y45" s="21"/>
      <c r="Z45" s="21"/>
      <c r="AA45" s="21"/>
      <c r="AB45" s="21"/>
      <c r="AC45" s="21"/>
      <c r="AD45" s="21"/>
      <c r="AE45" s="21"/>
      <c r="AF45" s="21"/>
      <c r="AG45" s="21">
        <v>40</v>
      </c>
      <c r="AH45" s="21"/>
      <c r="AI45" s="21">
        <v>0</v>
      </c>
      <c r="AJ45" s="21"/>
      <c r="AK45" s="21">
        <v>0</v>
      </c>
      <c r="AL45" s="21"/>
      <c r="AM45" s="21"/>
      <c r="AN45" s="21">
        <v>0</v>
      </c>
      <c r="AO45" s="21">
        <v>10</v>
      </c>
      <c r="AP45" s="21"/>
      <c r="AQ45" s="21"/>
      <c r="AR45" s="21"/>
      <c r="AS45" s="21">
        <v>10</v>
      </c>
      <c r="AT45" s="21"/>
      <c r="AU45" s="21">
        <v>0</v>
      </c>
      <c r="AV45" s="21">
        <v>0</v>
      </c>
      <c r="AW45" s="21"/>
      <c r="AX45" s="21">
        <v>0</v>
      </c>
      <c r="AY45" s="21"/>
      <c r="AZ45" s="21">
        <v>0</v>
      </c>
      <c r="BA45" s="21">
        <v>0</v>
      </c>
      <c r="BB45" s="21">
        <v>0</v>
      </c>
      <c r="BC45" s="21">
        <v>0</v>
      </c>
      <c r="BD45" s="21"/>
      <c r="BE45" s="21">
        <v>0</v>
      </c>
      <c r="BF45" s="21">
        <v>0</v>
      </c>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row>
    <row r="46" spans="1:83" s="1" customFormat="1" ht="48">
      <c r="A46" s="14">
        <f>+IF(L46="","",COUNTA($L$9:$L46))</f>
        <v>31</v>
      </c>
      <c r="B46" s="14" t="s">
        <v>442</v>
      </c>
      <c r="C46" s="14" t="s">
        <v>248</v>
      </c>
      <c r="D46" s="19">
        <v>120</v>
      </c>
      <c r="E46" s="19">
        <v>123</v>
      </c>
      <c r="F46" s="20" t="s">
        <v>443</v>
      </c>
      <c r="G46" s="19" t="s">
        <v>313</v>
      </c>
      <c r="H46" s="19" t="s">
        <v>444</v>
      </c>
      <c r="I46" s="19" t="s">
        <v>445</v>
      </c>
      <c r="J46" s="19" t="s">
        <v>446</v>
      </c>
      <c r="K46" s="19"/>
      <c r="L46" s="19" t="s">
        <v>4</v>
      </c>
      <c r="M46" s="40">
        <v>533500</v>
      </c>
      <c r="N46" s="19" t="s">
        <v>464</v>
      </c>
      <c r="O46" s="16">
        <v>5</v>
      </c>
      <c r="P46" s="19"/>
      <c r="Q46" s="21">
        <v>0</v>
      </c>
      <c r="R46" s="21"/>
      <c r="S46" s="21"/>
      <c r="T46" s="21"/>
      <c r="U46" s="21"/>
      <c r="V46" s="21"/>
      <c r="W46" s="21"/>
      <c r="X46" s="21"/>
      <c r="Y46" s="21"/>
      <c r="Z46" s="21"/>
      <c r="AA46" s="21"/>
      <c r="AB46" s="21"/>
      <c r="AC46" s="21">
        <v>10</v>
      </c>
      <c r="AD46" s="21"/>
      <c r="AE46" s="21">
        <v>20</v>
      </c>
      <c r="AF46" s="21"/>
      <c r="AG46" s="21"/>
      <c r="AH46" s="21"/>
      <c r="AI46" s="21">
        <v>30</v>
      </c>
      <c r="AJ46" s="21"/>
      <c r="AK46" s="21">
        <v>0</v>
      </c>
      <c r="AL46" s="21"/>
      <c r="AM46" s="21"/>
      <c r="AN46" s="21">
        <v>0</v>
      </c>
      <c r="AO46" s="21">
        <v>5</v>
      </c>
      <c r="AP46" s="21">
        <v>10</v>
      </c>
      <c r="AQ46" s="21"/>
      <c r="AR46" s="21"/>
      <c r="AS46" s="21"/>
      <c r="AT46" s="21"/>
      <c r="AU46" s="21">
        <v>6</v>
      </c>
      <c r="AV46" s="21">
        <v>30</v>
      </c>
      <c r="AW46" s="21"/>
      <c r="AX46" s="21">
        <v>0</v>
      </c>
      <c r="AY46" s="21"/>
      <c r="AZ46" s="21">
        <v>10</v>
      </c>
      <c r="BA46" s="21">
        <v>0</v>
      </c>
      <c r="BB46" s="21">
        <v>0</v>
      </c>
      <c r="BC46" s="21">
        <v>0</v>
      </c>
      <c r="BD46" s="21">
        <v>0.5</v>
      </c>
      <c r="BE46" s="21">
        <v>3</v>
      </c>
      <c r="BF46" s="21">
        <v>0</v>
      </c>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row>
    <row r="47" spans="1:83" s="1" customFormat="1" ht="48">
      <c r="A47" s="14">
        <f>+IF(L47="","",COUNTA($L$9:$L47))</f>
        <v>32</v>
      </c>
      <c r="B47" s="14" t="s">
        <v>244</v>
      </c>
      <c r="C47" s="14" t="s">
        <v>531</v>
      </c>
      <c r="D47" s="19">
        <v>124</v>
      </c>
      <c r="E47" s="19">
        <v>127</v>
      </c>
      <c r="F47" s="20" t="s">
        <v>73</v>
      </c>
      <c r="G47" s="19" t="s">
        <v>313</v>
      </c>
      <c r="H47" s="19" t="s">
        <v>74</v>
      </c>
      <c r="I47" s="19" t="s">
        <v>75</v>
      </c>
      <c r="J47" s="19" t="s">
        <v>76</v>
      </c>
      <c r="K47" s="19"/>
      <c r="L47" s="19" t="s">
        <v>4</v>
      </c>
      <c r="M47" s="40">
        <v>63000</v>
      </c>
      <c r="N47" s="19" t="s">
        <v>468</v>
      </c>
      <c r="O47" s="16">
        <v>8</v>
      </c>
      <c r="P47" s="19"/>
      <c r="Q47" s="21">
        <v>0</v>
      </c>
      <c r="R47" s="21"/>
      <c r="S47" s="21"/>
      <c r="T47" s="21"/>
      <c r="U47" s="21"/>
      <c r="V47" s="21"/>
      <c r="W47" s="21"/>
      <c r="X47" s="21"/>
      <c r="Y47" s="21"/>
      <c r="Z47" s="21"/>
      <c r="AA47" s="21"/>
      <c r="AB47" s="21"/>
      <c r="AC47" s="21">
        <v>15</v>
      </c>
      <c r="AD47" s="21"/>
      <c r="AE47" s="21">
        <v>20</v>
      </c>
      <c r="AF47" s="21">
        <v>2</v>
      </c>
      <c r="AG47" s="21"/>
      <c r="AH47" s="21">
        <v>5</v>
      </c>
      <c r="AI47" s="21">
        <v>50</v>
      </c>
      <c r="AJ47" s="21">
        <v>200</v>
      </c>
      <c r="AK47" s="21">
        <v>5</v>
      </c>
      <c r="AL47" s="21">
        <v>50</v>
      </c>
      <c r="AM47" s="21">
        <v>50</v>
      </c>
      <c r="AN47" s="21">
        <v>10</v>
      </c>
      <c r="AO47" s="21">
        <v>10</v>
      </c>
      <c r="AP47" s="21">
        <v>5</v>
      </c>
      <c r="AQ47" s="21"/>
      <c r="AR47" s="21"/>
      <c r="AS47" s="21">
        <v>10</v>
      </c>
      <c r="AT47" s="21"/>
      <c r="AU47" s="21">
        <v>0</v>
      </c>
      <c r="AV47" s="21">
        <v>20</v>
      </c>
      <c r="AW47" s="21">
        <v>5</v>
      </c>
      <c r="AX47" s="21">
        <v>10</v>
      </c>
      <c r="AY47" s="21"/>
      <c r="AZ47" s="21">
        <v>20</v>
      </c>
      <c r="BA47" s="21">
        <v>0</v>
      </c>
      <c r="BB47" s="21">
        <v>0</v>
      </c>
      <c r="BC47" s="21">
        <v>10</v>
      </c>
      <c r="BD47" s="21"/>
      <c r="BE47" s="21">
        <v>3</v>
      </c>
      <c r="BF47" s="21">
        <v>10</v>
      </c>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row>
    <row r="48" spans="1:83" s="2" customFormat="1" ht="24">
      <c r="A48" s="14" t="str">
        <f>+IF(L48="","",COUNTA($L$9:$L48))</f>
        <v/>
      </c>
      <c r="B48" s="14"/>
      <c r="C48" s="15"/>
      <c r="D48" s="16"/>
      <c r="E48" s="16"/>
      <c r="F48" s="17" t="s">
        <v>532</v>
      </c>
      <c r="G48" s="19"/>
      <c r="H48" s="19"/>
      <c r="I48" s="19"/>
      <c r="J48" s="19"/>
      <c r="K48" s="19"/>
      <c r="L48" s="19"/>
      <c r="M48" s="40"/>
      <c r="N48" s="19"/>
      <c r="O48" s="16"/>
      <c r="P48" s="16"/>
      <c r="Q48" s="18">
        <v>0</v>
      </c>
      <c r="R48" s="18"/>
      <c r="S48" s="18"/>
      <c r="T48" s="18"/>
      <c r="U48" s="18"/>
      <c r="V48" s="18"/>
      <c r="W48" s="18"/>
      <c r="X48" s="18"/>
      <c r="Y48" s="18"/>
      <c r="Z48" s="18"/>
      <c r="AA48" s="18"/>
      <c r="AB48" s="18"/>
      <c r="AC48" s="18"/>
      <c r="AD48" s="18"/>
      <c r="AE48" s="18"/>
      <c r="AF48" s="18"/>
      <c r="AG48" s="18"/>
      <c r="AH48" s="18"/>
      <c r="AI48" s="18">
        <v>0</v>
      </c>
      <c r="AJ48" s="18"/>
      <c r="AK48" s="18">
        <v>0</v>
      </c>
      <c r="AL48" s="18"/>
      <c r="AM48" s="18"/>
      <c r="AN48" s="18"/>
      <c r="AO48" s="18">
        <v>0</v>
      </c>
      <c r="AP48" s="18"/>
      <c r="AQ48" s="18"/>
      <c r="AR48" s="18"/>
      <c r="AS48" s="18"/>
      <c r="AT48" s="18"/>
      <c r="AU48" s="18">
        <v>0</v>
      </c>
      <c r="AV48" s="18">
        <v>0</v>
      </c>
      <c r="AW48" s="18"/>
      <c r="AX48" s="18"/>
      <c r="AY48" s="18"/>
      <c r="AZ48" s="18">
        <v>0</v>
      </c>
      <c r="BA48" s="18">
        <v>0</v>
      </c>
      <c r="BB48" s="18">
        <v>0</v>
      </c>
      <c r="BC48" s="18"/>
      <c r="BD48" s="18"/>
      <c r="BE48" s="18">
        <v>0</v>
      </c>
      <c r="BF48" s="18">
        <v>0</v>
      </c>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row>
    <row r="49" spans="1:83" s="1" customFormat="1" ht="36">
      <c r="A49" s="14">
        <f>+IF(L49="","",COUNTA($L$9:$L49))</f>
        <v>33</v>
      </c>
      <c r="B49" s="14" t="s">
        <v>245</v>
      </c>
      <c r="C49" s="14" t="s">
        <v>250</v>
      </c>
      <c r="D49" s="19">
        <v>136</v>
      </c>
      <c r="E49" s="19">
        <v>93</v>
      </c>
      <c r="F49" s="20" t="s">
        <v>77</v>
      </c>
      <c r="G49" s="19" t="s">
        <v>312</v>
      </c>
      <c r="H49" s="19" t="s">
        <v>78</v>
      </c>
      <c r="I49" s="19" t="s">
        <v>79</v>
      </c>
      <c r="J49" s="19" t="s">
        <v>411</v>
      </c>
      <c r="K49" s="19" t="s">
        <v>455</v>
      </c>
      <c r="L49" s="19" t="s">
        <v>4</v>
      </c>
      <c r="M49" s="40">
        <v>147000</v>
      </c>
      <c r="N49" s="19" t="s">
        <v>465</v>
      </c>
      <c r="O49" s="16">
        <v>6</v>
      </c>
      <c r="P49" s="19"/>
      <c r="Q49" s="21">
        <v>0</v>
      </c>
      <c r="R49" s="21"/>
      <c r="S49" s="21"/>
      <c r="T49" s="21"/>
      <c r="U49" s="21"/>
      <c r="V49" s="21"/>
      <c r="W49" s="21"/>
      <c r="X49" s="21">
        <v>2</v>
      </c>
      <c r="Y49" s="21"/>
      <c r="Z49" s="21"/>
      <c r="AA49" s="21"/>
      <c r="AB49" s="21"/>
      <c r="AC49" s="21"/>
      <c r="AD49" s="21"/>
      <c r="AE49" s="21"/>
      <c r="AF49" s="21"/>
      <c r="AG49" s="21">
        <v>20</v>
      </c>
      <c r="AH49" s="21"/>
      <c r="AI49" s="21">
        <v>0</v>
      </c>
      <c r="AJ49" s="21"/>
      <c r="AK49" s="21">
        <v>0</v>
      </c>
      <c r="AL49" s="21"/>
      <c r="AM49" s="21"/>
      <c r="AN49" s="21">
        <v>0</v>
      </c>
      <c r="AO49" s="21">
        <v>0</v>
      </c>
      <c r="AP49" s="21"/>
      <c r="AQ49" s="21"/>
      <c r="AR49" s="21"/>
      <c r="AS49" s="21"/>
      <c r="AT49" s="21"/>
      <c r="AU49" s="21">
        <v>0</v>
      </c>
      <c r="AV49" s="21">
        <v>0</v>
      </c>
      <c r="AW49" s="21"/>
      <c r="AX49" s="21">
        <v>0</v>
      </c>
      <c r="AY49" s="21"/>
      <c r="AZ49" s="21">
        <v>0</v>
      </c>
      <c r="BA49" s="21">
        <v>0</v>
      </c>
      <c r="BB49" s="21">
        <v>0</v>
      </c>
      <c r="BC49" s="21">
        <v>10</v>
      </c>
      <c r="BD49" s="21">
        <v>0.5</v>
      </c>
      <c r="BE49" s="21">
        <v>0</v>
      </c>
      <c r="BF49" s="21">
        <v>0</v>
      </c>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row>
    <row r="50" spans="1:83" s="1" customFormat="1" ht="48">
      <c r="A50" s="14">
        <f>+IF(L50="","",COUNTA($L$9:$L50))</f>
        <v>34</v>
      </c>
      <c r="B50" s="14" t="s">
        <v>412</v>
      </c>
      <c r="C50" s="14" t="s">
        <v>533</v>
      </c>
      <c r="D50" s="19">
        <v>137</v>
      </c>
      <c r="E50" s="19">
        <v>260</v>
      </c>
      <c r="F50" s="20" t="s">
        <v>413</v>
      </c>
      <c r="G50" s="19" t="s">
        <v>312</v>
      </c>
      <c r="H50" s="19" t="s">
        <v>414</v>
      </c>
      <c r="I50" s="19" t="s">
        <v>415</v>
      </c>
      <c r="J50" s="19" t="s">
        <v>416</v>
      </c>
      <c r="K50" s="19" t="s">
        <v>441</v>
      </c>
      <c r="L50" s="19" t="s">
        <v>4</v>
      </c>
      <c r="M50" s="40">
        <v>165900</v>
      </c>
      <c r="N50" s="19" t="s">
        <v>467</v>
      </c>
      <c r="O50" s="16">
        <v>4</v>
      </c>
      <c r="P50" s="19"/>
      <c r="Q50" s="21">
        <v>50</v>
      </c>
      <c r="R50" s="21"/>
      <c r="S50" s="21"/>
      <c r="T50" s="21"/>
      <c r="U50" s="21">
        <v>20</v>
      </c>
      <c r="V50" s="21">
        <v>50</v>
      </c>
      <c r="W50" s="21"/>
      <c r="X50" s="21"/>
      <c r="Y50" s="21"/>
      <c r="Z50" s="21"/>
      <c r="AA50" s="21"/>
      <c r="AB50" s="21"/>
      <c r="AC50" s="21"/>
      <c r="AD50" s="21"/>
      <c r="AE50" s="21">
        <v>30</v>
      </c>
      <c r="AF50" s="21">
        <v>30</v>
      </c>
      <c r="AG50" s="21"/>
      <c r="AH50" s="21">
        <v>60</v>
      </c>
      <c r="AI50" s="21">
        <v>80</v>
      </c>
      <c r="AJ50" s="21">
        <v>80</v>
      </c>
      <c r="AK50" s="21">
        <v>0</v>
      </c>
      <c r="AL50" s="21">
        <v>60</v>
      </c>
      <c r="AM50" s="21">
        <v>60</v>
      </c>
      <c r="AN50" s="21">
        <v>5</v>
      </c>
      <c r="AO50" s="21">
        <v>5</v>
      </c>
      <c r="AP50" s="21">
        <v>20</v>
      </c>
      <c r="AQ50" s="21"/>
      <c r="AR50" s="21"/>
      <c r="AS50" s="21">
        <v>70</v>
      </c>
      <c r="AT50" s="21">
        <v>30</v>
      </c>
      <c r="AU50" s="21">
        <v>0</v>
      </c>
      <c r="AV50" s="21">
        <v>80</v>
      </c>
      <c r="AW50" s="21">
        <v>5</v>
      </c>
      <c r="AX50" s="21">
        <v>120</v>
      </c>
      <c r="AY50" s="21">
        <v>35</v>
      </c>
      <c r="AZ50" s="21">
        <v>50</v>
      </c>
      <c r="BA50" s="21">
        <v>15</v>
      </c>
      <c r="BB50" s="21">
        <v>0</v>
      </c>
      <c r="BC50" s="21">
        <v>10</v>
      </c>
      <c r="BD50" s="21"/>
      <c r="BE50" s="21">
        <v>3</v>
      </c>
      <c r="BF50" s="21">
        <v>0</v>
      </c>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row>
    <row r="51" spans="1:83" s="2" customFormat="1" ht="24">
      <c r="A51" s="14" t="str">
        <f>+IF(L51="","",COUNTA($L$9:$L51))</f>
        <v/>
      </c>
      <c r="B51" s="14"/>
      <c r="C51" s="15"/>
      <c r="D51" s="16"/>
      <c r="E51" s="16"/>
      <c r="F51" s="17" t="s">
        <v>534</v>
      </c>
      <c r="G51" s="19"/>
      <c r="H51" s="19"/>
      <c r="I51" s="19"/>
      <c r="J51" s="19"/>
      <c r="K51" s="19"/>
      <c r="L51" s="19"/>
      <c r="M51" s="40"/>
      <c r="N51" s="19"/>
      <c r="O51" s="16"/>
      <c r="P51" s="16"/>
      <c r="Q51" s="18">
        <v>0</v>
      </c>
      <c r="R51" s="18"/>
      <c r="S51" s="18"/>
      <c r="T51" s="18"/>
      <c r="U51" s="18"/>
      <c r="V51" s="18"/>
      <c r="W51" s="18"/>
      <c r="X51" s="18"/>
      <c r="Y51" s="18"/>
      <c r="Z51" s="18"/>
      <c r="AA51" s="18"/>
      <c r="AB51" s="18"/>
      <c r="AC51" s="18"/>
      <c r="AD51" s="18"/>
      <c r="AE51" s="18"/>
      <c r="AF51" s="18"/>
      <c r="AG51" s="18"/>
      <c r="AH51" s="18"/>
      <c r="AI51" s="18">
        <v>0</v>
      </c>
      <c r="AJ51" s="18"/>
      <c r="AK51" s="18">
        <v>0</v>
      </c>
      <c r="AL51" s="18"/>
      <c r="AM51" s="18"/>
      <c r="AN51" s="18"/>
      <c r="AO51" s="18">
        <v>0</v>
      </c>
      <c r="AP51" s="18"/>
      <c r="AQ51" s="18"/>
      <c r="AR51" s="18"/>
      <c r="AS51" s="18"/>
      <c r="AT51" s="18"/>
      <c r="AU51" s="18">
        <v>0</v>
      </c>
      <c r="AV51" s="18">
        <v>0</v>
      </c>
      <c r="AW51" s="18"/>
      <c r="AX51" s="18"/>
      <c r="AY51" s="18"/>
      <c r="AZ51" s="18">
        <v>0</v>
      </c>
      <c r="BA51" s="18">
        <v>0</v>
      </c>
      <c r="BB51" s="18">
        <v>0</v>
      </c>
      <c r="BC51" s="18"/>
      <c r="BD51" s="18"/>
      <c r="BE51" s="18">
        <v>0</v>
      </c>
      <c r="BF51" s="18">
        <v>0</v>
      </c>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row>
    <row r="52" spans="1:83" s="1" customFormat="1" ht="96">
      <c r="A52" s="14">
        <f>+IF(L52="","",COUNTA($L$9:$L52))</f>
        <v>35</v>
      </c>
      <c r="B52" s="14" t="s">
        <v>246</v>
      </c>
      <c r="C52" s="14" t="s">
        <v>251</v>
      </c>
      <c r="D52" s="19">
        <v>141</v>
      </c>
      <c r="E52" s="19">
        <v>162</v>
      </c>
      <c r="F52" s="20" t="s">
        <v>80</v>
      </c>
      <c r="G52" s="19" t="s">
        <v>313</v>
      </c>
      <c r="H52" s="19" t="s">
        <v>81</v>
      </c>
      <c r="I52" s="19" t="s">
        <v>82</v>
      </c>
      <c r="J52" s="19" t="s">
        <v>83</v>
      </c>
      <c r="K52" s="19"/>
      <c r="L52" s="19" t="s">
        <v>4</v>
      </c>
      <c r="M52" s="40">
        <v>150000</v>
      </c>
      <c r="N52" s="19" t="s">
        <v>464</v>
      </c>
      <c r="O52" s="16">
        <v>5</v>
      </c>
      <c r="P52" s="19"/>
      <c r="Q52" s="21">
        <v>0</v>
      </c>
      <c r="R52" s="21"/>
      <c r="S52" s="21"/>
      <c r="T52" s="21"/>
      <c r="U52" s="21"/>
      <c r="V52" s="21"/>
      <c r="W52" s="21"/>
      <c r="X52" s="21">
        <v>2</v>
      </c>
      <c r="Y52" s="21"/>
      <c r="Z52" s="21"/>
      <c r="AA52" s="21"/>
      <c r="AB52" s="21"/>
      <c r="AC52" s="21"/>
      <c r="AD52" s="21"/>
      <c r="AE52" s="21">
        <v>20</v>
      </c>
      <c r="AF52" s="21"/>
      <c r="AG52" s="21"/>
      <c r="AH52" s="21">
        <v>10</v>
      </c>
      <c r="AI52" s="21">
        <v>0</v>
      </c>
      <c r="AJ52" s="21"/>
      <c r="AK52" s="21">
        <v>0</v>
      </c>
      <c r="AL52" s="21"/>
      <c r="AM52" s="21"/>
      <c r="AN52" s="21">
        <v>0</v>
      </c>
      <c r="AO52" s="21">
        <v>0</v>
      </c>
      <c r="AP52" s="21">
        <v>10</v>
      </c>
      <c r="AQ52" s="21"/>
      <c r="AR52" s="21"/>
      <c r="AS52" s="21"/>
      <c r="AT52" s="21"/>
      <c r="AU52" s="21">
        <v>10</v>
      </c>
      <c r="AV52" s="21">
        <v>5</v>
      </c>
      <c r="AW52" s="21"/>
      <c r="AX52" s="21">
        <v>15</v>
      </c>
      <c r="AY52" s="21"/>
      <c r="AZ52" s="21">
        <v>10</v>
      </c>
      <c r="BA52" s="21">
        <v>0</v>
      </c>
      <c r="BB52" s="21">
        <v>0</v>
      </c>
      <c r="BC52" s="21">
        <v>0</v>
      </c>
      <c r="BD52" s="21"/>
      <c r="BE52" s="21">
        <v>0</v>
      </c>
      <c r="BF52" s="21">
        <v>0</v>
      </c>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row>
    <row r="53" spans="1:83" s="2" customFormat="1" ht="24">
      <c r="A53" s="14" t="str">
        <f>+IF(L53="","",COUNTA($L$9:$L53))</f>
        <v/>
      </c>
      <c r="B53" s="14"/>
      <c r="C53" s="15"/>
      <c r="D53" s="16"/>
      <c r="E53" s="16"/>
      <c r="F53" s="17" t="s">
        <v>535</v>
      </c>
      <c r="G53" s="19"/>
      <c r="H53" s="19"/>
      <c r="I53" s="19"/>
      <c r="J53" s="19"/>
      <c r="K53" s="19"/>
      <c r="L53" s="19"/>
      <c r="M53" s="40"/>
      <c r="N53" s="19"/>
      <c r="O53" s="16"/>
      <c r="P53" s="16"/>
      <c r="Q53" s="18">
        <v>0</v>
      </c>
      <c r="R53" s="18"/>
      <c r="S53" s="18"/>
      <c r="T53" s="18"/>
      <c r="U53" s="18"/>
      <c r="V53" s="18"/>
      <c r="W53" s="18"/>
      <c r="X53" s="18"/>
      <c r="Y53" s="18"/>
      <c r="Z53" s="18"/>
      <c r="AA53" s="18"/>
      <c r="AB53" s="18"/>
      <c r="AC53" s="18"/>
      <c r="AD53" s="18"/>
      <c r="AE53" s="18"/>
      <c r="AF53" s="18"/>
      <c r="AG53" s="18"/>
      <c r="AH53" s="18"/>
      <c r="AI53" s="18">
        <v>0</v>
      </c>
      <c r="AJ53" s="18"/>
      <c r="AK53" s="18">
        <v>0</v>
      </c>
      <c r="AL53" s="18"/>
      <c r="AM53" s="18"/>
      <c r="AN53" s="18">
        <v>0</v>
      </c>
      <c r="AO53" s="18">
        <v>0</v>
      </c>
      <c r="AP53" s="18"/>
      <c r="AQ53" s="18"/>
      <c r="AR53" s="18"/>
      <c r="AS53" s="18"/>
      <c r="AT53" s="18"/>
      <c r="AU53" s="18">
        <v>0</v>
      </c>
      <c r="AV53" s="18">
        <v>0</v>
      </c>
      <c r="AW53" s="18"/>
      <c r="AX53" s="18"/>
      <c r="AY53" s="18"/>
      <c r="AZ53" s="18">
        <v>0</v>
      </c>
      <c r="BA53" s="18">
        <v>0</v>
      </c>
      <c r="BB53" s="18">
        <v>0</v>
      </c>
      <c r="BC53" s="18"/>
      <c r="BD53" s="18"/>
      <c r="BE53" s="18">
        <v>0</v>
      </c>
      <c r="BF53" s="18">
        <v>0</v>
      </c>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row>
    <row r="54" spans="1:83" s="1" customFormat="1" ht="60">
      <c r="A54" s="14">
        <f>+IF(L54="","",COUNTA($L$9:$L54))</f>
        <v>36</v>
      </c>
      <c r="B54" s="14" t="s">
        <v>417</v>
      </c>
      <c r="C54" s="14" t="s">
        <v>447</v>
      </c>
      <c r="D54" s="19">
        <v>151</v>
      </c>
      <c r="E54" s="19">
        <v>175</v>
      </c>
      <c r="F54" s="20" t="s">
        <v>418</v>
      </c>
      <c r="G54" s="19" t="s">
        <v>313</v>
      </c>
      <c r="H54" s="19" t="s">
        <v>419</v>
      </c>
      <c r="I54" s="19" t="s">
        <v>420</v>
      </c>
      <c r="J54" s="19" t="s">
        <v>421</v>
      </c>
      <c r="K54" s="19"/>
      <c r="L54" s="19" t="s">
        <v>4</v>
      </c>
      <c r="M54" s="40">
        <v>119700</v>
      </c>
      <c r="N54" s="19" t="s">
        <v>465</v>
      </c>
      <c r="O54" s="16">
        <v>6</v>
      </c>
      <c r="P54" s="19"/>
      <c r="Q54" s="21">
        <v>30</v>
      </c>
      <c r="R54" s="21"/>
      <c r="S54" s="21"/>
      <c r="T54" s="21"/>
      <c r="U54" s="21"/>
      <c r="V54" s="21"/>
      <c r="W54" s="21"/>
      <c r="X54" s="21"/>
      <c r="Y54" s="21"/>
      <c r="Z54" s="21"/>
      <c r="AA54" s="21"/>
      <c r="AB54" s="21"/>
      <c r="AC54" s="21"/>
      <c r="AD54" s="21"/>
      <c r="AE54" s="21">
        <v>10</v>
      </c>
      <c r="AF54" s="21">
        <v>5</v>
      </c>
      <c r="AG54" s="21"/>
      <c r="AH54" s="21"/>
      <c r="AI54" s="21">
        <v>0</v>
      </c>
      <c r="AJ54" s="21"/>
      <c r="AK54" s="21">
        <v>0</v>
      </c>
      <c r="AL54" s="21"/>
      <c r="AM54" s="21"/>
      <c r="AN54" s="21">
        <v>0</v>
      </c>
      <c r="AO54" s="21">
        <v>0</v>
      </c>
      <c r="AP54" s="21">
        <v>5</v>
      </c>
      <c r="AQ54" s="21"/>
      <c r="AR54" s="21"/>
      <c r="AS54" s="21"/>
      <c r="AT54" s="21"/>
      <c r="AU54" s="21">
        <v>0</v>
      </c>
      <c r="AV54" s="21">
        <v>20</v>
      </c>
      <c r="AW54" s="21"/>
      <c r="AX54" s="21">
        <v>0</v>
      </c>
      <c r="AY54" s="21"/>
      <c r="AZ54" s="21">
        <v>20</v>
      </c>
      <c r="BA54" s="21">
        <v>0</v>
      </c>
      <c r="BB54" s="21">
        <v>0</v>
      </c>
      <c r="BC54" s="21">
        <v>5</v>
      </c>
      <c r="BD54" s="21"/>
      <c r="BE54" s="21">
        <v>0</v>
      </c>
      <c r="BF54" s="21">
        <v>10</v>
      </c>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row>
    <row r="55" spans="1:83" s="3" customFormat="1" ht="72">
      <c r="A55" s="14">
        <f>+IF(L55="","",COUNTA($L$9:$L55))</f>
        <v>37</v>
      </c>
      <c r="B55" s="14" t="s">
        <v>333</v>
      </c>
      <c r="C55" s="14" t="s">
        <v>253</v>
      </c>
      <c r="D55" s="19">
        <v>156</v>
      </c>
      <c r="E55" s="19">
        <v>180</v>
      </c>
      <c r="F55" s="20" t="s">
        <v>334</v>
      </c>
      <c r="G55" s="19" t="s">
        <v>312</v>
      </c>
      <c r="H55" s="19" t="s">
        <v>335</v>
      </c>
      <c r="I55" s="19" t="s">
        <v>34</v>
      </c>
      <c r="J55" s="19" t="s">
        <v>336</v>
      </c>
      <c r="K55" s="19" t="s">
        <v>318</v>
      </c>
      <c r="L55" s="19" t="s">
        <v>4</v>
      </c>
      <c r="M55" s="40">
        <v>196980</v>
      </c>
      <c r="N55" s="19" t="s">
        <v>466</v>
      </c>
      <c r="O55" s="16">
        <v>1</v>
      </c>
      <c r="P55" s="19"/>
      <c r="Q55" s="21">
        <v>50</v>
      </c>
      <c r="R55" s="21"/>
      <c r="S55" s="21"/>
      <c r="T55" s="21"/>
      <c r="U55" s="21">
        <v>20</v>
      </c>
      <c r="V55" s="21"/>
      <c r="W55" s="21"/>
      <c r="X55" s="21">
        <v>2</v>
      </c>
      <c r="Y55" s="21"/>
      <c r="Z55" s="21"/>
      <c r="AA55" s="21"/>
      <c r="AB55" s="21"/>
      <c r="AC55" s="21"/>
      <c r="AD55" s="21"/>
      <c r="AE55" s="21">
        <v>30</v>
      </c>
      <c r="AF55" s="21">
        <v>4</v>
      </c>
      <c r="AG55" s="21">
        <v>40</v>
      </c>
      <c r="AH55" s="21">
        <v>10</v>
      </c>
      <c r="AI55" s="21">
        <v>0</v>
      </c>
      <c r="AJ55" s="21">
        <v>80</v>
      </c>
      <c r="AK55" s="21">
        <v>0</v>
      </c>
      <c r="AL55" s="21">
        <v>15</v>
      </c>
      <c r="AM55" s="21">
        <v>15</v>
      </c>
      <c r="AN55" s="21">
        <v>40</v>
      </c>
      <c r="AO55" s="21">
        <v>13</v>
      </c>
      <c r="AP55" s="21">
        <v>5</v>
      </c>
      <c r="AQ55" s="21"/>
      <c r="AR55" s="21"/>
      <c r="AS55" s="21">
        <v>15</v>
      </c>
      <c r="AT55" s="21"/>
      <c r="AU55" s="21">
        <v>5</v>
      </c>
      <c r="AV55" s="21">
        <v>40</v>
      </c>
      <c r="AW55" s="21">
        <v>10</v>
      </c>
      <c r="AX55" s="21">
        <v>20</v>
      </c>
      <c r="AY55" s="21"/>
      <c r="AZ55" s="21">
        <v>30</v>
      </c>
      <c r="BA55" s="21">
        <v>4</v>
      </c>
      <c r="BB55" s="21">
        <v>0</v>
      </c>
      <c r="BC55" s="21">
        <v>20</v>
      </c>
      <c r="BD55" s="21"/>
      <c r="BE55" s="21">
        <v>0</v>
      </c>
      <c r="BF55" s="21">
        <v>0</v>
      </c>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row>
    <row r="56" spans="1:83" s="3" customFormat="1" ht="120">
      <c r="A56" s="14">
        <f>+IF(L56="","",COUNTA($L$9:$L56))</f>
        <v>38</v>
      </c>
      <c r="B56" s="14" t="s">
        <v>247</v>
      </c>
      <c r="C56" s="14" t="s">
        <v>254</v>
      </c>
      <c r="D56" s="19">
        <v>157</v>
      </c>
      <c r="E56" s="19">
        <v>182</v>
      </c>
      <c r="F56" s="20" t="s">
        <v>84</v>
      </c>
      <c r="G56" s="19" t="s">
        <v>312</v>
      </c>
      <c r="H56" s="19" t="s">
        <v>85</v>
      </c>
      <c r="I56" s="19" t="s">
        <v>86</v>
      </c>
      <c r="J56" s="19" t="s">
        <v>87</v>
      </c>
      <c r="K56" s="19" t="s">
        <v>386</v>
      </c>
      <c r="L56" s="19" t="s">
        <v>4</v>
      </c>
      <c r="M56" s="40">
        <v>234000</v>
      </c>
      <c r="N56" s="19" t="s">
        <v>463</v>
      </c>
      <c r="O56" s="16">
        <v>3</v>
      </c>
      <c r="P56" s="19"/>
      <c r="Q56" s="21">
        <v>20</v>
      </c>
      <c r="R56" s="21"/>
      <c r="S56" s="21"/>
      <c r="T56" s="21"/>
      <c r="U56" s="21"/>
      <c r="V56" s="21"/>
      <c r="W56" s="21"/>
      <c r="X56" s="21"/>
      <c r="Y56" s="21"/>
      <c r="Z56" s="21"/>
      <c r="AA56" s="21"/>
      <c r="AB56" s="21"/>
      <c r="AC56" s="21"/>
      <c r="AD56" s="21"/>
      <c r="AE56" s="21"/>
      <c r="AF56" s="21">
        <v>4</v>
      </c>
      <c r="AG56" s="21"/>
      <c r="AH56" s="21">
        <v>5</v>
      </c>
      <c r="AI56" s="21">
        <v>0</v>
      </c>
      <c r="AJ56" s="21">
        <v>30</v>
      </c>
      <c r="AK56" s="21">
        <v>0</v>
      </c>
      <c r="AL56" s="21">
        <v>10</v>
      </c>
      <c r="AM56" s="21">
        <v>10</v>
      </c>
      <c r="AN56" s="21">
        <v>0</v>
      </c>
      <c r="AO56" s="21">
        <v>5</v>
      </c>
      <c r="AP56" s="21">
        <v>10</v>
      </c>
      <c r="AQ56" s="21"/>
      <c r="AR56" s="21"/>
      <c r="AS56" s="21"/>
      <c r="AT56" s="21"/>
      <c r="AU56" s="21">
        <v>15</v>
      </c>
      <c r="AV56" s="21">
        <v>30</v>
      </c>
      <c r="AW56" s="21"/>
      <c r="AX56" s="21">
        <v>0</v>
      </c>
      <c r="AY56" s="21"/>
      <c r="AZ56" s="21">
        <v>0</v>
      </c>
      <c r="BA56" s="21">
        <v>0</v>
      </c>
      <c r="BB56" s="21">
        <v>0</v>
      </c>
      <c r="BC56" s="21">
        <v>10</v>
      </c>
      <c r="BD56" s="21"/>
      <c r="BE56" s="21">
        <v>3</v>
      </c>
      <c r="BF56" s="21">
        <v>0</v>
      </c>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row>
    <row r="57" spans="1:83" s="3" customFormat="1" ht="84">
      <c r="A57" s="14">
        <f>+IF(L57="","",COUNTA($L$9:$L57))</f>
        <v>39</v>
      </c>
      <c r="B57" s="14" t="s">
        <v>248</v>
      </c>
      <c r="C57" s="14" t="s">
        <v>255</v>
      </c>
      <c r="D57" s="19">
        <v>163</v>
      </c>
      <c r="E57" s="19">
        <v>190</v>
      </c>
      <c r="F57" s="20" t="s">
        <v>88</v>
      </c>
      <c r="G57" s="19" t="s">
        <v>312</v>
      </c>
      <c r="H57" s="19" t="s">
        <v>89</v>
      </c>
      <c r="I57" s="19" t="s">
        <v>44</v>
      </c>
      <c r="J57" s="19" t="s">
        <v>303</v>
      </c>
      <c r="K57" s="19" t="s">
        <v>455</v>
      </c>
      <c r="L57" s="19" t="s">
        <v>4</v>
      </c>
      <c r="M57" s="40">
        <v>302400</v>
      </c>
      <c r="N57" s="19" t="s">
        <v>465</v>
      </c>
      <c r="O57" s="16">
        <v>6</v>
      </c>
      <c r="P57" s="19"/>
      <c r="Q57" s="21">
        <v>0</v>
      </c>
      <c r="R57" s="21"/>
      <c r="S57" s="21"/>
      <c r="T57" s="21"/>
      <c r="U57" s="21"/>
      <c r="V57" s="21"/>
      <c r="W57" s="21"/>
      <c r="X57" s="21"/>
      <c r="Y57" s="21"/>
      <c r="Z57" s="21"/>
      <c r="AA57" s="21"/>
      <c r="AB57" s="21"/>
      <c r="AC57" s="21">
        <v>15</v>
      </c>
      <c r="AD57" s="21"/>
      <c r="AE57" s="21"/>
      <c r="AF57" s="21"/>
      <c r="AG57" s="21"/>
      <c r="AH57" s="21"/>
      <c r="AI57" s="21">
        <v>0</v>
      </c>
      <c r="AJ57" s="21"/>
      <c r="AK57" s="21">
        <v>0</v>
      </c>
      <c r="AL57" s="21"/>
      <c r="AM57" s="21"/>
      <c r="AN57" s="21">
        <v>0</v>
      </c>
      <c r="AO57" s="21">
        <v>5</v>
      </c>
      <c r="AP57" s="21">
        <v>3</v>
      </c>
      <c r="AQ57" s="21"/>
      <c r="AR57" s="21"/>
      <c r="AS57" s="21"/>
      <c r="AT57" s="21"/>
      <c r="AU57" s="21">
        <v>0</v>
      </c>
      <c r="AV57" s="21">
        <v>0</v>
      </c>
      <c r="AW57" s="21"/>
      <c r="AX57" s="21">
        <v>5</v>
      </c>
      <c r="AY57" s="21"/>
      <c r="AZ57" s="21">
        <v>10</v>
      </c>
      <c r="BA57" s="21">
        <v>0</v>
      </c>
      <c r="BB57" s="21">
        <v>0</v>
      </c>
      <c r="BC57" s="21">
        <v>0</v>
      </c>
      <c r="BD57" s="21"/>
      <c r="BE57" s="21">
        <v>0</v>
      </c>
      <c r="BF57" s="21">
        <v>0</v>
      </c>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row>
    <row r="58" spans="1:83" s="4" customFormat="1" ht="24">
      <c r="A58" s="14" t="str">
        <f>+IF(L58="","",COUNTA($L$9:$L58))</f>
        <v/>
      </c>
      <c r="B58" s="14"/>
      <c r="C58" s="15"/>
      <c r="D58" s="16"/>
      <c r="E58" s="16"/>
      <c r="F58" s="17" t="s">
        <v>536</v>
      </c>
      <c r="G58" s="19"/>
      <c r="H58" s="19"/>
      <c r="I58" s="19"/>
      <c r="J58" s="19"/>
      <c r="K58" s="19"/>
      <c r="L58" s="19"/>
      <c r="M58" s="40"/>
      <c r="N58" s="19"/>
      <c r="O58" s="16"/>
      <c r="P58" s="16"/>
      <c r="Q58" s="18">
        <v>0</v>
      </c>
      <c r="R58" s="18"/>
      <c r="S58" s="18"/>
      <c r="T58" s="18"/>
      <c r="U58" s="18"/>
      <c r="V58" s="18"/>
      <c r="W58" s="18"/>
      <c r="X58" s="18"/>
      <c r="Y58" s="18"/>
      <c r="Z58" s="18"/>
      <c r="AA58" s="18"/>
      <c r="AB58" s="18"/>
      <c r="AC58" s="18"/>
      <c r="AD58" s="18"/>
      <c r="AE58" s="18"/>
      <c r="AF58" s="18"/>
      <c r="AG58" s="18"/>
      <c r="AH58" s="18"/>
      <c r="AI58" s="18">
        <v>0</v>
      </c>
      <c r="AJ58" s="18"/>
      <c r="AK58" s="18">
        <v>0</v>
      </c>
      <c r="AL58" s="18"/>
      <c r="AM58" s="18"/>
      <c r="AN58" s="18">
        <v>0</v>
      </c>
      <c r="AO58" s="18">
        <v>0</v>
      </c>
      <c r="AP58" s="18"/>
      <c r="AQ58" s="18"/>
      <c r="AR58" s="18"/>
      <c r="AS58" s="18"/>
      <c r="AT58" s="18"/>
      <c r="AU58" s="18">
        <v>0</v>
      </c>
      <c r="AV58" s="18">
        <v>0</v>
      </c>
      <c r="AW58" s="18"/>
      <c r="AX58" s="18"/>
      <c r="AY58" s="18"/>
      <c r="AZ58" s="18">
        <v>0</v>
      </c>
      <c r="BA58" s="18">
        <v>0</v>
      </c>
      <c r="BB58" s="18">
        <v>0</v>
      </c>
      <c r="BC58" s="18"/>
      <c r="BD58" s="18"/>
      <c r="BE58" s="18">
        <v>0</v>
      </c>
      <c r="BF58" s="18">
        <v>0</v>
      </c>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row>
    <row r="59" spans="1:83" s="3" customFormat="1" ht="60">
      <c r="A59" s="14">
        <f>+IF(L59="","",COUNTA($L$9:$L59))</f>
        <v>40</v>
      </c>
      <c r="B59" s="14" t="s">
        <v>337</v>
      </c>
      <c r="C59" s="14" t="s">
        <v>256</v>
      </c>
      <c r="D59" s="19">
        <v>171</v>
      </c>
      <c r="E59" s="19">
        <v>197</v>
      </c>
      <c r="F59" s="20" t="s">
        <v>338</v>
      </c>
      <c r="G59" s="19" t="s">
        <v>313</v>
      </c>
      <c r="H59" s="19" t="s">
        <v>339</v>
      </c>
      <c r="I59" s="19" t="s">
        <v>340</v>
      </c>
      <c r="J59" s="19" t="s">
        <v>341</v>
      </c>
      <c r="K59" s="19"/>
      <c r="L59" s="19" t="s">
        <v>4</v>
      </c>
      <c r="M59" s="40">
        <v>157500</v>
      </c>
      <c r="N59" s="19" t="s">
        <v>465</v>
      </c>
      <c r="O59" s="16">
        <v>6</v>
      </c>
      <c r="P59" s="19"/>
      <c r="Q59" s="21">
        <v>30</v>
      </c>
      <c r="R59" s="21"/>
      <c r="S59" s="21"/>
      <c r="T59" s="21"/>
      <c r="U59" s="21">
        <v>30</v>
      </c>
      <c r="V59" s="21">
        <v>70</v>
      </c>
      <c r="W59" s="21"/>
      <c r="X59" s="21">
        <v>5</v>
      </c>
      <c r="Y59" s="21"/>
      <c r="Z59" s="21"/>
      <c r="AA59" s="21"/>
      <c r="AB59" s="21"/>
      <c r="AC59" s="21"/>
      <c r="AD59" s="21"/>
      <c r="AE59" s="21">
        <v>20</v>
      </c>
      <c r="AF59" s="21">
        <v>25</v>
      </c>
      <c r="AG59" s="21"/>
      <c r="AH59" s="21">
        <v>15</v>
      </c>
      <c r="AI59" s="21">
        <v>45</v>
      </c>
      <c r="AJ59" s="21">
        <v>40</v>
      </c>
      <c r="AK59" s="21">
        <v>5</v>
      </c>
      <c r="AL59" s="21">
        <v>25</v>
      </c>
      <c r="AM59" s="21">
        <v>25</v>
      </c>
      <c r="AN59" s="21">
        <v>10</v>
      </c>
      <c r="AO59" s="21">
        <v>10</v>
      </c>
      <c r="AP59" s="21">
        <v>20</v>
      </c>
      <c r="AQ59" s="21"/>
      <c r="AR59" s="21"/>
      <c r="AS59" s="21">
        <v>10</v>
      </c>
      <c r="AT59" s="21">
        <v>10</v>
      </c>
      <c r="AU59" s="21">
        <v>55</v>
      </c>
      <c r="AV59" s="21">
        <v>90</v>
      </c>
      <c r="AW59" s="21">
        <v>15</v>
      </c>
      <c r="AX59" s="21">
        <v>2</v>
      </c>
      <c r="AY59" s="21">
        <v>20</v>
      </c>
      <c r="AZ59" s="21">
        <v>50</v>
      </c>
      <c r="BA59" s="21">
        <v>10</v>
      </c>
      <c r="BB59" s="21">
        <v>80</v>
      </c>
      <c r="BC59" s="21">
        <v>10</v>
      </c>
      <c r="BD59" s="21"/>
      <c r="BE59" s="21">
        <v>0</v>
      </c>
      <c r="BF59" s="21">
        <v>5</v>
      </c>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row>
    <row r="60" spans="1:83" s="3" customFormat="1" ht="120">
      <c r="A60" s="14">
        <f>+IF(L60="","",COUNTA($L$9:$L60))</f>
        <v>41</v>
      </c>
      <c r="B60" s="14" t="s">
        <v>422</v>
      </c>
      <c r="C60" s="14" t="s">
        <v>257</v>
      </c>
      <c r="D60" s="19">
        <v>176</v>
      </c>
      <c r="E60" s="19">
        <v>201</v>
      </c>
      <c r="F60" s="20" t="s">
        <v>423</v>
      </c>
      <c r="G60" s="19" t="s">
        <v>312</v>
      </c>
      <c r="H60" s="19" t="s">
        <v>424</v>
      </c>
      <c r="I60" s="19" t="s">
        <v>425</v>
      </c>
      <c r="J60" s="19" t="s">
        <v>426</v>
      </c>
      <c r="K60" s="19" t="s">
        <v>386</v>
      </c>
      <c r="L60" s="19" t="s">
        <v>4</v>
      </c>
      <c r="M60" s="40">
        <v>948000</v>
      </c>
      <c r="N60" s="19" t="s">
        <v>463</v>
      </c>
      <c r="O60" s="16">
        <v>3</v>
      </c>
      <c r="P60" s="19"/>
      <c r="Q60" s="21">
        <v>0</v>
      </c>
      <c r="R60" s="21"/>
      <c r="S60" s="21"/>
      <c r="T60" s="21"/>
      <c r="U60" s="21"/>
      <c r="V60" s="21"/>
      <c r="W60" s="21"/>
      <c r="X60" s="21">
        <v>5</v>
      </c>
      <c r="Y60" s="21"/>
      <c r="Z60" s="21"/>
      <c r="AA60" s="21"/>
      <c r="AB60" s="21"/>
      <c r="AC60" s="21">
        <v>10</v>
      </c>
      <c r="AD60" s="21"/>
      <c r="AE60" s="21">
        <v>20</v>
      </c>
      <c r="AF60" s="21"/>
      <c r="AG60" s="21"/>
      <c r="AH60" s="21"/>
      <c r="AI60" s="21">
        <v>0</v>
      </c>
      <c r="AJ60" s="21"/>
      <c r="AK60" s="21">
        <v>0</v>
      </c>
      <c r="AL60" s="21">
        <v>20</v>
      </c>
      <c r="AM60" s="21">
        <v>20</v>
      </c>
      <c r="AN60" s="21">
        <v>0</v>
      </c>
      <c r="AO60" s="21">
        <v>5</v>
      </c>
      <c r="AP60" s="21">
        <v>2</v>
      </c>
      <c r="AQ60" s="21"/>
      <c r="AR60" s="21"/>
      <c r="AS60" s="21">
        <v>8</v>
      </c>
      <c r="AT60" s="21"/>
      <c r="AU60" s="21">
        <v>6</v>
      </c>
      <c r="AV60" s="21">
        <v>5</v>
      </c>
      <c r="AW60" s="21"/>
      <c r="AX60" s="21">
        <v>2</v>
      </c>
      <c r="AY60" s="21">
        <v>20</v>
      </c>
      <c r="AZ60" s="21">
        <v>10</v>
      </c>
      <c r="BA60" s="21">
        <v>10</v>
      </c>
      <c r="BB60" s="21">
        <v>0</v>
      </c>
      <c r="BC60" s="21">
        <v>10</v>
      </c>
      <c r="BD60" s="21"/>
      <c r="BE60" s="21">
        <v>2</v>
      </c>
      <c r="BF60" s="21">
        <v>0</v>
      </c>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row>
    <row r="61" spans="1:83" s="4" customFormat="1" ht="24">
      <c r="A61" s="14" t="str">
        <f>+IF(L61="","",COUNTA($L$9:$L61))</f>
        <v/>
      </c>
      <c r="B61" s="14"/>
      <c r="C61" s="15"/>
      <c r="D61" s="16"/>
      <c r="E61" s="16"/>
      <c r="F61" s="17" t="s">
        <v>537</v>
      </c>
      <c r="G61" s="19"/>
      <c r="H61" s="19"/>
      <c r="I61" s="19"/>
      <c r="J61" s="19"/>
      <c r="K61" s="19"/>
      <c r="L61" s="19"/>
      <c r="M61" s="40"/>
      <c r="N61" s="19"/>
      <c r="O61" s="16"/>
      <c r="P61" s="16"/>
      <c r="Q61" s="18">
        <v>0</v>
      </c>
      <c r="R61" s="18"/>
      <c r="S61" s="18"/>
      <c r="T61" s="18"/>
      <c r="U61" s="18"/>
      <c r="V61" s="18"/>
      <c r="W61" s="18"/>
      <c r="X61" s="18"/>
      <c r="Y61" s="18"/>
      <c r="Z61" s="18"/>
      <c r="AA61" s="18"/>
      <c r="AB61" s="18"/>
      <c r="AC61" s="18"/>
      <c r="AD61" s="18"/>
      <c r="AE61" s="18"/>
      <c r="AF61" s="18"/>
      <c r="AG61" s="18"/>
      <c r="AH61" s="18"/>
      <c r="AI61" s="18">
        <v>0</v>
      </c>
      <c r="AJ61" s="18"/>
      <c r="AK61" s="18">
        <v>0</v>
      </c>
      <c r="AL61" s="18"/>
      <c r="AM61" s="18"/>
      <c r="AN61" s="18"/>
      <c r="AO61" s="18">
        <v>0</v>
      </c>
      <c r="AP61" s="18"/>
      <c r="AQ61" s="18"/>
      <c r="AR61" s="18"/>
      <c r="AS61" s="18"/>
      <c r="AT61" s="18"/>
      <c r="AU61" s="18">
        <v>0</v>
      </c>
      <c r="AV61" s="18">
        <v>0</v>
      </c>
      <c r="AW61" s="18"/>
      <c r="AX61" s="18"/>
      <c r="AY61" s="18"/>
      <c r="AZ61" s="18">
        <v>0</v>
      </c>
      <c r="BA61" s="18">
        <v>0</v>
      </c>
      <c r="BB61" s="18">
        <v>0</v>
      </c>
      <c r="BC61" s="18"/>
      <c r="BD61" s="18"/>
      <c r="BE61" s="18">
        <v>0</v>
      </c>
      <c r="BF61" s="18">
        <v>0</v>
      </c>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row>
    <row r="62" spans="1:83" s="3" customFormat="1" ht="84">
      <c r="A62" s="14">
        <f>+IF(L62="","",COUNTA($L$9:$L62))</f>
        <v>42</v>
      </c>
      <c r="B62" s="14" t="s">
        <v>249</v>
      </c>
      <c r="C62" s="14" t="s">
        <v>258</v>
      </c>
      <c r="D62" s="19">
        <v>180</v>
      </c>
      <c r="E62" s="19">
        <v>205</v>
      </c>
      <c r="F62" s="20" t="s">
        <v>90</v>
      </c>
      <c r="G62" s="19" t="s">
        <v>380</v>
      </c>
      <c r="H62" s="19" t="s">
        <v>91</v>
      </c>
      <c r="I62" s="19" t="s">
        <v>92</v>
      </c>
      <c r="J62" s="19" t="s">
        <v>93</v>
      </c>
      <c r="K62" s="19"/>
      <c r="L62" s="19" t="s">
        <v>4</v>
      </c>
      <c r="M62" s="40">
        <v>89000</v>
      </c>
      <c r="N62" s="19" t="s">
        <v>463</v>
      </c>
      <c r="O62" s="16">
        <v>3</v>
      </c>
      <c r="P62" s="19"/>
      <c r="Q62" s="21">
        <v>0</v>
      </c>
      <c r="R62" s="21"/>
      <c r="S62" s="21"/>
      <c r="T62" s="21"/>
      <c r="U62" s="21">
        <v>100</v>
      </c>
      <c r="V62" s="21"/>
      <c r="W62" s="21"/>
      <c r="X62" s="21">
        <v>5</v>
      </c>
      <c r="Y62" s="21"/>
      <c r="Z62" s="21"/>
      <c r="AA62" s="21"/>
      <c r="AB62" s="21"/>
      <c r="AC62" s="21"/>
      <c r="AD62" s="21"/>
      <c r="AE62" s="21"/>
      <c r="AF62" s="21">
        <v>5</v>
      </c>
      <c r="AG62" s="21">
        <v>30</v>
      </c>
      <c r="AH62" s="21">
        <v>10</v>
      </c>
      <c r="AI62" s="21">
        <v>0</v>
      </c>
      <c r="AJ62" s="21">
        <v>30</v>
      </c>
      <c r="AK62" s="21">
        <v>0</v>
      </c>
      <c r="AL62" s="21"/>
      <c r="AM62" s="21"/>
      <c r="AN62" s="21">
        <v>0</v>
      </c>
      <c r="AO62" s="21">
        <v>0</v>
      </c>
      <c r="AP62" s="21">
        <v>15</v>
      </c>
      <c r="AQ62" s="21"/>
      <c r="AR62" s="21"/>
      <c r="AS62" s="21"/>
      <c r="AT62" s="21"/>
      <c r="AU62" s="21">
        <v>0</v>
      </c>
      <c r="AV62" s="21">
        <v>110</v>
      </c>
      <c r="AW62" s="21">
        <v>7</v>
      </c>
      <c r="AX62" s="21">
        <v>5</v>
      </c>
      <c r="AY62" s="21"/>
      <c r="AZ62" s="21">
        <v>0</v>
      </c>
      <c r="BA62" s="21">
        <v>0</v>
      </c>
      <c r="BB62" s="21">
        <v>0</v>
      </c>
      <c r="BC62" s="21">
        <v>25</v>
      </c>
      <c r="BD62" s="21"/>
      <c r="BE62" s="21">
        <v>0</v>
      </c>
      <c r="BF62" s="21">
        <v>0</v>
      </c>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row>
    <row r="63" spans="1:83" s="3" customFormat="1" ht="48">
      <c r="A63" s="14">
        <f>+IF(L63="","",COUNTA($L$9:$L63))</f>
        <v>43</v>
      </c>
      <c r="B63" s="14" t="s">
        <v>250</v>
      </c>
      <c r="C63" s="14" t="s">
        <v>259</v>
      </c>
      <c r="D63" s="19">
        <v>181</v>
      </c>
      <c r="E63" s="19">
        <v>206</v>
      </c>
      <c r="F63" s="20" t="s">
        <v>94</v>
      </c>
      <c r="G63" s="19" t="s">
        <v>313</v>
      </c>
      <c r="H63" s="19" t="s">
        <v>95</v>
      </c>
      <c r="I63" s="19" t="s">
        <v>96</v>
      </c>
      <c r="J63" s="19" t="s">
        <v>97</v>
      </c>
      <c r="K63" s="19"/>
      <c r="L63" s="19" t="s">
        <v>4</v>
      </c>
      <c r="M63" s="40">
        <v>54600</v>
      </c>
      <c r="N63" s="19" t="s">
        <v>468</v>
      </c>
      <c r="O63" s="16">
        <v>8</v>
      </c>
      <c r="P63" s="19"/>
      <c r="Q63" s="21">
        <v>30</v>
      </c>
      <c r="R63" s="21"/>
      <c r="S63" s="21"/>
      <c r="T63" s="21"/>
      <c r="U63" s="21"/>
      <c r="V63" s="21"/>
      <c r="W63" s="21"/>
      <c r="X63" s="21"/>
      <c r="Y63" s="21"/>
      <c r="Z63" s="21"/>
      <c r="AA63" s="21"/>
      <c r="AB63" s="21"/>
      <c r="AC63" s="21"/>
      <c r="AD63" s="21"/>
      <c r="AE63" s="21"/>
      <c r="AF63" s="21"/>
      <c r="AG63" s="21"/>
      <c r="AH63" s="21"/>
      <c r="AI63" s="21">
        <v>30</v>
      </c>
      <c r="AJ63" s="21"/>
      <c r="AK63" s="21">
        <v>0</v>
      </c>
      <c r="AL63" s="21"/>
      <c r="AM63" s="21"/>
      <c r="AN63" s="21">
        <v>0</v>
      </c>
      <c r="AO63" s="21">
        <v>0</v>
      </c>
      <c r="AP63" s="21">
        <v>20</v>
      </c>
      <c r="AQ63" s="21"/>
      <c r="AR63" s="21"/>
      <c r="AS63" s="21"/>
      <c r="AT63" s="21">
        <v>10</v>
      </c>
      <c r="AU63" s="21">
        <v>0</v>
      </c>
      <c r="AV63" s="21">
        <v>10</v>
      </c>
      <c r="AW63" s="21"/>
      <c r="AX63" s="21">
        <v>45</v>
      </c>
      <c r="AY63" s="21">
        <v>30</v>
      </c>
      <c r="AZ63" s="21">
        <v>50</v>
      </c>
      <c r="BA63" s="21">
        <v>20</v>
      </c>
      <c r="BB63" s="21">
        <v>0</v>
      </c>
      <c r="BC63" s="21">
        <v>30</v>
      </c>
      <c r="BD63" s="21"/>
      <c r="BE63" s="21">
        <v>5</v>
      </c>
      <c r="BF63" s="21">
        <v>8</v>
      </c>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row>
    <row r="64" spans="1:83" s="3" customFormat="1" ht="60">
      <c r="A64" s="14">
        <f>+IF(L64="","",COUNTA($L$9:$L64))</f>
        <v>44</v>
      </c>
      <c r="B64" s="14" t="s">
        <v>307</v>
      </c>
      <c r="C64" s="14" t="s">
        <v>260</v>
      </c>
      <c r="D64" s="19">
        <v>185</v>
      </c>
      <c r="E64" s="19">
        <v>209</v>
      </c>
      <c r="F64" s="20" t="s">
        <v>308</v>
      </c>
      <c r="G64" s="19" t="s">
        <v>312</v>
      </c>
      <c r="H64" s="19" t="s">
        <v>309</v>
      </c>
      <c r="I64" s="19" t="s">
        <v>310</v>
      </c>
      <c r="J64" s="19" t="s">
        <v>311</v>
      </c>
      <c r="K64" s="19" t="s">
        <v>317</v>
      </c>
      <c r="L64" s="19" t="s">
        <v>4</v>
      </c>
      <c r="M64" s="40">
        <v>551250</v>
      </c>
      <c r="N64" s="19" t="s">
        <v>468</v>
      </c>
      <c r="O64" s="16">
        <v>8</v>
      </c>
      <c r="P64" s="19"/>
      <c r="Q64" s="21">
        <v>50</v>
      </c>
      <c r="R64" s="21"/>
      <c r="S64" s="21"/>
      <c r="T64" s="21"/>
      <c r="U64" s="21">
        <v>20</v>
      </c>
      <c r="V64" s="21">
        <v>85</v>
      </c>
      <c r="W64" s="21"/>
      <c r="X64" s="21">
        <v>5</v>
      </c>
      <c r="Y64" s="21"/>
      <c r="Z64" s="21"/>
      <c r="AA64" s="21"/>
      <c r="AB64" s="21"/>
      <c r="AC64" s="21"/>
      <c r="AD64" s="21">
        <v>10</v>
      </c>
      <c r="AE64" s="21">
        <v>30</v>
      </c>
      <c r="AF64" s="21">
        <v>30</v>
      </c>
      <c r="AG64" s="21">
        <v>40</v>
      </c>
      <c r="AH64" s="21">
        <v>60</v>
      </c>
      <c r="AI64" s="21">
        <v>140</v>
      </c>
      <c r="AJ64" s="21">
        <v>150</v>
      </c>
      <c r="AK64" s="21">
        <v>10</v>
      </c>
      <c r="AL64" s="21">
        <v>60</v>
      </c>
      <c r="AM64" s="21">
        <v>60</v>
      </c>
      <c r="AN64" s="21">
        <v>40</v>
      </c>
      <c r="AO64" s="21">
        <v>25</v>
      </c>
      <c r="AP64" s="21">
        <v>20</v>
      </c>
      <c r="AQ64" s="21"/>
      <c r="AR64" s="21"/>
      <c r="AS64" s="21">
        <v>10</v>
      </c>
      <c r="AT64" s="21">
        <v>30</v>
      </c>
      <c r="AU64" s="21">
        <v>60</v>
      </c>
      <c r="AV64" s="21">
        <v>120</v>
      </c>
      <c r="AW64" s="21">
        <v>150</v>
      </c>
      <c r="AX64" s="21">
        <v>130</v>
      </c>
      <c r="AY64" s="21">
        <v>50</v>
      </c>
      <c r="AZ64" s="21">
        <v>100</v>
      </c>
      <c r="BA64" s="21">
        <v>42</v>
      </c>
      <c r="BB64" s="21">
        <v>60</v>
      </c>
      <c r="BC64" s="21">
        <v>30</v>
      </c>
      <c r="BD64" s="21"/>
      <c r="BE64" s="21">
        <v>0</v>
      </c>
      <c r="BF64" s="21">
        <v>5</v>
      </c>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row>
    <row r="65" spans="1:83" s="3" customFormat="1" ht="84">
      <c r="A65" s="14">
        <f>+IF(L65="","",COUNTA($L$9:$L65))</f>
        <v>45</v>
      </c>
      <c r="B65" s="14" t="s">
        <v>251</v>
      </c>
      <c r="C65" s="14" t="s">
        <v>261</v>
      </c>
      <c r="D65" s="19">
        <v>187</v>
      </c>
      <c r="E65" s="19">
        <v>210</v>
      </c>
      <c r="F65" s="20" t="s">
        <v>98</v>
      </c>
      <c r="G65" s="19" t="s">
        <v>380</v>
      </c>
      <c r="H65" s="19" t="s">
        <v>99</v>
      </c>
      <c r="I65" s="19" t="s">
        <v>100</v>
      </c>
      <c r="J65" s="19" t="s">
        <v>101</v>
      </c>
      <c r="K65" s="19"/>
      <c r="L65" s="19" t="s">
        <v>4</v>
      </c>
      <c r="M65" s="40">
        <v>36000</v>
      </c>
      <c r="N65" s="19" t="s">
        <v>463</v>
      </c>
      <c r="O65" s="16">
        <v>3</v>
      </c>
      <c r="P65" s="19"/>
      <c r="Q65" s="21">
        <v>50</v>
      </c>
      <c r="R65" s="21"/>
      <c r="S65" s="21"/>
      <c r="T65" s="21"/>
      <c r="U65" s="21">
        <v>20</v>
      </c>
      <c r="V65" s="21">
        <v>30</v>
      </c>
      <c r="W65" s="21"/>
      <c r="X65" s="21">
        <v>5</v>
      </c>
      <c r="Y65" s="21"/>
      <c r="Z65" s="21"/>
      <c r="AA65" s="21"/>
      <c r="AB65" s="21"/>
      <c r="AC65" s="21"/>
      <c r="AD65" s="21"/>
      <c r="AE65" s="21">
        <v>50</v>
      </c>
      <c r="AF65" s="21"/>
      <c r="AG65" s="21"/>
      <c r="AH65" s="21">
        <v>20</v>
      </c>
      <c r="AI65" s="21">
        <v>60</v>
      </c>
      <c r="AJ65" s="21"/>
      <c r="AK65" s="21">
        <v>0</v>
      </c>
      <c r="AL65" s="21">
        <v>30</v>
      </c>
      <c r="AM65" s="21">
        <v>30</v>
      </c>
      <c r="AN65" s="21">
        <v>20</v>
      </c>
      <c r="AO65" s="21">
        <v>0</v>
      </c>
      <c r="AP65" s="21">
        <v>20</v>
      </c>
      <c r="AQ65" s="21"/>
      <c r="AR65" s="21"/>
      <c r="AS65" s="21">
        <v>10</v>
      </c>
      <c r="AT65" s="21"/>
      <c r="AU65" s="21">
        <v>45</v>
      </c>
      <c r="AV65" s="21">
        <v>70</v>
      </c>
      <c r="AW65" s="21"/>
      <c r="AX65" s="21">
        <v>0</v>
      </c>
      <c r="AY65" s="21">
        <v>50</v>
      </c>
      <c r="AZ65" s="21">
        <v>50</v>
      </c>
      <c r="BA65" s="21">
        <v>35</v>
      </c>
      <c r="BB65" s="21">
        <v>120</v>
      </c>
      <c r="BC65" s="21">
        <v>30</v>
      </c>
      <c r="BD65" s="21"/>
      <c r="BE65" s="21">
        <v>0</v>
      </c>
      <c r="BF65" s="21">
        <v>8</v>
      </c>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row>
    <row r="66" spans="1:83" s="3" customFormat="1" ht="72">
      <c r="A66" s="14">
        <f>+IF(L66="","",COUNTA($L$9:$L66))</f>
        <v>46</v>
      </c>
      <c r="B66" s="14" t="s">
        <v>252</v>
      </c>
      <c r="C66" s="14" t="s">
        <v>262</v>
      </c>
      <c r="D66" s="19">
        <v>189</v>
      </c>
      <c r="E66" s="19">
        <v>211</v>
      </c>
      <c r="F66" s="20" t="s">
        <v>102</v>
      </c>
      <c r="G66" s="19" t="s">
        <v>312</v>
      </c>
      <c r="H66" s="19" t="s">
        <v>103</v>
      </c>
      <c r="I66" s="19" t="s">
        <v>104</v>
      </c>
      <c r="J66" s="19" t="s">
        <v>105</v>
      </c>
      <c r="K66" s="19" t="s">
        <v>455</v>
      </c>
      <c r="L66" s="19" t="s">
        <v>4</v>
      </c>
      <c r="M66" s="40">
        <v>886200</v>
      </c>
      <c r="N66" s="19" t="s">
        <v>465</v>
      </c>
      <c r="O66" s="16">
        <v>6</v>
      </c>
      <c r="P66" s="19"/>
      <c r="Q66" s="21">
        <v>50</v>
      </c>
      <c r="R66" s="21"/>
      <c r="S66" s="21"/>
      <c r="T66" s="21"/>
      <c r="U66" s="21">
        <v>40</v>
      </c>
      <c r="V66" s="21">
        <v>85</v>
      </c>
      <c r="W66" s="21"/>
      <c r="X66" s="21">
        <v>3</v>
      </c>
      <c r="Y66" s="21"/>
      <c r="Z66" s="21"/>
      <c r="AA66" s="21"/>
      <c r="AB66" s="21"/>
      <c r="AC66" s="21"/>
      <c r="AD66" s="21">
        <v>40</v>
      </c>
      <c r="AE66" s="21">
        <v>30</v>
      </c>
      <c r="AF66" s="21">
        <v>30</v>
      </c>
      <c r="AG66" s="21"/>
      <c r="AH66" s="21">
        <v>65</v>
      </c>
      <c r="AI66" s="21">
        <v>110</v>
      </c>
      <c r="AJ66" s="21">
        <v>40</v>
      </c>
      <c r="AK66" s="21">
        <v>5</v>
      </c>
      <c r="AL66" s="21">
        <v>60</v>
      </c>
      <c r="AM66" s="21">
        <v>60</v>
      </c>
      <c r="AN66" s="21">
        <v>30</v>
      </c>
      <c r="AO66" s="21">
        <v>35</v>
      </c>
      <c r="AP66" s="21">
        <v>20</v>
      </c>
      <c r="AQ66" s="21"/>
      <c r="AR66" s="21"/>
      <c r="AS66" s="21">
        <v>8</v>
      </c>
      <c r="AT66" s="21"/>
      <c r="AU66" s="21">
        <v>12</v>
      </c>
      <c r="AV66" s="21">
        <v>80</v>
      </c>
      <c r="AW66" s="21">
        <v>5</v>
      </c>
      <c r="AX66" s="21">
        <v>60</v>
      </c>
      <c r="AY66" s="21">
        <v>50</v>
      </c>
      <c r="AZ66" s="21">
        <v>50</v>
      </c>
      <c r="BA66" s="21">
        <v>40</v>
      </c>
      <c r="BB66" s="21">
        <v>0</v>
      </c>
      <c r="BC66" s="21">
        <v>25</v>
      </c>
      <c r="BD66" s="21"/>
      <c r="BE66" s="21">
        <v>3</v>
      </c>
      <c r="BF66" s="21">
        <v>0</v>
      </c>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row>
    <row r="67" spans="1:83" s="3" customFormat="1" ht="36">
      <c r="A67" s="14">
        <f>+IF(L67="","",COUNTA($L$9:$L67))</f>
        <v>47</v>
      </c>
      <c r="B67" s="14" t="s">
        <v>447</v>
      </c>
      <c r="C67" s="14" t="s">
        <v>263</v>
      </c>
      <c r="D67" s="19">
        <v>190</v>
      </c>
      <c r="E67" s="19">
        <v>212</v>
      </c>
      <c r="F67" s="20" t="s">
        <v>448</v>
      </c>
      <c r="G67" s="19" t="s">
        <v>313</v>
      </c>
      <c r="H67" s="19" t="s">
        <v>449</v>
      </c>
      <c r="I67" s="19" t="s">
        <v>450</v>
      </c>
      <c r="J67" s="19" t="s">
        <v>451</v>
      </c>
      <c r="K67" s="19"/>
      <c r="L67" s="19" t="s">
        <v>4</v>
      </c>
      <c r="M67" s="40">
        <v>79800</v>
      </c>
      <c r="N67" s="19" t="s">
        <v>465</v>
      </c>
      <c r="O67" s="16">
        <v>6</v>
      </c>
      <c r="P67" s="19"/>
      <c r="Q67" s="21">
        <v>0</v>
      </c>
      <c r="R67" s="21"/>
      <c r="S67" s="21"/>
      <c r="T67" s="21"/>
      <c r="U67" s="21"/>
      <c r="V67" s="21"/>
      <c r="W67" s="21"/>
      <c r="X67" s="21"/>
      <c r="Y67" s="21"/>
      <c r="Z67" s="21"/>
      <c r="AA67" s="21"/>
      <c r="AB67" s="21"/>
      <c r="AC67" s="21"/>
      <c r="AD67" s="21"/>
      <c r="AE67" s="21"/>
      <c r="AF67" s="21"/>
      <c r="AG67" s="21">
        <v>30</v>
      </c>
      <c r="AH67" s="21"/>
      <c r="AI67" s="21">
        <v>0</v>
      </c>
      <c r="AJ67" s="21"/>
      <c r="AK67" s="21">
        <v>0</v>
      </c>
      <c r="AL67" s="21"/>
      <c r="AM67" s="21"/>
      <c r="AN67" s="21">
        <v>0</v>
      </c>
      <c r="AO67" s="21">
        <v>0</v>
      </c>
      <c r="AP67" s="21"/>
      <c r="AQ67" s="21"/>
      <c r="AR67" s="21"/>
      <c r="AS67" s="21"/>
      <c r="AT67" s="21"/>
      <c r="AU67" s="21">
        <v>0</v>
      </c>
      <c r="AV67" s="21">
        <v>0</v>
      </c>
      <c r="AW67" s="21"/>
      <c r="AX67" s="21">
        <v>0</v>
      </c>
      <c r="AY67" s="21"/>
      <c r="AZ67" s="21">
        <v>0</v>
      </c>
      <c r="BA67" s="21">
        <v>10</v>
      </c>
      <c r="BB67" s="21">
        <v>0</v>
      </c>
      <c r="BC67" s="21">
        <v>15</v>
      </c>
      <c r="BD67" s="21"/>
      <c r="BE67" s="21">
        <v>0</v>
      </c>
      <c r="BF67" s="21">
        <v>0</v>
      </c>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row>
    <row r="68" spans="1:83" s="4" customFormat="1" ht="24">
      <c r="A68" s="14" t="str">
        <f>+IF(L68="","",COUNTA($L$9:$L68))</f>
        <v/>
      </c>
      <c r="B68" s="14"/>
      <c r="C68" s="15"/>
      <c r="D68" s="16"/>
      <c r="E68" s="16"/>
      <c r="F68" s="17" t="s">
        <v>538</v>
      </c>
      <c r="G68" s="19"/>
      <c r="H68" s="19"/>
      <c r="I68" s="19"/>
      <c r="J68" s="19"/>
      <c r="K68" s="19"/>
      <c r="L68" s="19"/>
      <c r="M68" s="40"/>
      <c r="N68" s="19"/>
      <c r="O68" s="16"/>
      <c r="P68" s="16"/>
      <c r="Q68" s="18">
        <v>0</v>
      </c>
      <c r="R68" s="18"/>
      <c r="S68" s="18"/>
      <c r="T68" s="18"/>
      <c r="U68" s="18"/>
      <c r="V68" s="18"/>
      <c r="W68" s="18"/>
      <c r="X68" s="18"/>
      <c r="Y68" s="18"/>
      <c r="Z68" s="18"/>
      <c r="AA68" s="18"/>
      <c r="AB68" s="18"/>
      <c r="AC68" s="18"/>
      <c r="AD68" s="18"/>
      <c r="AE68" s="18"/>
      <c r="AF68" s="18"/>
      <c r="AG68" s="18"/>
      <c r="AH68" s="18"/>
      <c r="AI68" s="18">
        <v>0</v>
      </c>
      <c r="AJ68" s="18"/>
      <c r="AK68" s="18">
        <v>0</v>
      </c>
      <c r="AL68" s="18"/>
      <c r="AM68" s="18"/>
      <c r="AN68" s="18"/>
      <c r="AO68" s="18">
        <v>0</v>
      </c>
      <c r="AP68" s="18"/>
      <c r="AQ68" s="18"/>
      <c r="AR68" s="18"/>
      <c r="AS68" s="18"/>
      <c r="AT68" s="18"/>
      <c r="AU68" s="18">
        <v>0</v>
      </c>
      <c r="AV68" s="18">
        <v>0</v>
      </c>
      <c r="AW68" s="18"/>
      <c r="AX68" s="18"/>
      <c r="AY68" s="18"/>
      <c r="AZ68" s="18">
        <v>0</v>
      </c>
      <c r="BA68" s="18">
        <v>0</v>
      </c>
      <c r="BB68" s="18">
        <v>0</v>
      </c>
      <c r="BC68" s="18"/>
      <c r="BD68" s="18"/>
      <c r="BE68" s="18">
        <v>0</v>
      </c>
      <c r="BF68" s="18">
        <v>0</v>
      </c>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row>
    <row r="69" spans="1:83" s="3" customFormat="1" ht="48">
      <c r="A69" s="14">
        <f>+IF(L69="","",COUNTA($L$9:$L69))</f>
        <v>48</v>
      </c>
      <c r="B69" s="14" t="s">
        <v>427</v>
      </c>
      <c r="C69" s="14" t="s">
        <v>264</v>
      </c>
      <c r="D69" s="19">
        <v>193</v>
      </c>
      <c r="E69" s="19">
        <v>216</v>
      </c>
      <c r="F69" s="20" t="s">
        <v>428</v>
      </c>
      <c r="G69" s="19" t="s">
        <v>313</v>
      </c>
      <c r="H69" s="19" t="s">
        <v>429</v>
      </c>
      <c r="I69" s="19" t="s">
        <v>430</v>
      </c>
      <c r="J69" s="19" t="s">
        <v>431</v>
      </c>
      <c r="K69" s="19"/>
      <c r="L69" s="19" t="s">
        <v>4</v>
      </c>
      <c r="M69" s="40">
        <v>240000</v>
      </c>
      <c r="N69" s="19" t="s">
        <v>464</v>
      </c>
      <c r="O69" s="16">
        <v>5</v>
      </c>
      <c r="P69" s="19"/>
      <c r="Q69" s="21">
        <v>0</v>
      </c>
      <c r="R69" s="21"/>
      <c r="S69" s="21"/>
      <c r="T69" s="21"/>
      <c r="U69" s="21"/>
      <c r="V69" s="21"/>
      <c r="W69" s="21"/>
      <c r="X69" s="21"/>
      <c r="Y69" s="21"/>
      <c r="Z69" s="21"/>
      <c r="AA69" s="21"/>
      <c r="AB69" s="21"/>
      <c r="AC69" s="21"/>
      <c r="AD69" s="21"/>
      <c r="AE69" s="21"/>
      <c r="AF69" s="21"/>
      <c r="AG69" s="21"/>
      <c r="AH69" s="21"/>
      <c r="AI69" s="21">
        <v>0</v>
      </c>
      <c r="AJ69" s="21"/>
      <c r="AK69" s="21">
        <v>0</v>
      </c>
      <c r="AL69" s="21">
        <v>20</v>
      </c>
      <c r="AM69" s="21">
        <v>20</v>
      </c>
      <c r="AN69" s="21">
        <v>0</v>
      </c>
      <c r="AO69" s="21">
        <v>5</v>
      </c>
      <c r="AP69" s="21"/>
      <c r="AQ69" s="21"/>
      <c r="AR69" s="21"/>
      <c r="AS69" s="21">
        <v>10</v>
      </c>
      <c r="AT69" s="21"/>
      <c r="AU69" s="21">
        <v>0</v>
      </c>
      <c r="AV69" s="21">
        <v>0</v>
      </c>
      <c r="AW69" s="21"/>
      <c r="AX69" s="21">
        <v>0</v>
      </c>
      <c r="AY69" s="21"/>
      <c r="AZ69" s="21">
        <v>0</v>
      </c>
      <c r="BA69" s="21">
        <v>0</v>
      </c>
      <c r="BB69" s="21">
        <v>0</v>
      </c>
      <c r="BC69" s="21">
        <v>0</v>
      </c>
      <c r="BD69" s="21"/>
      <c r="BE69" s="21">
        <v>0</v>
      </c>
      <c r="BF69" s="21">
        <v>0</v>
      </c>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row>
    <row r="70" spans="1:83" s="4" customFormat="1" ht="24">
      <c r="A70" s="14" t="str">
        <f>+IF(L70="","",COUNTA($L$9:$L70))</f>
        <v/>
      </c>
      <c r="B70" s="14"/>
      <c r="C70" s="15"/>
      <c r="D70" s="16"/>
      <c r="E70" s="16"/>
      <c r="F70" s="17" t="s">
        <v>539</v>
      </c>
      <c r="G70" s="19"/>
      <c r="H70" s="19"/>
      <c r="I70" s="19"/>
      <c r="J70" s="19"/>
      <c r="K70" s="19"/>
      <c r="L70" s="19"/>
      <c r="M70" s="40"/>
      <c r="N70" s="19"/>
      <c r="O70" s="16"/>
      <c r="P70" s="16"/>
      <c r="Q70" s="18">
        <v>0</v>
      </c>
      <c r="R70" s="18"/>
      <c r="S70" s="18"/>
      <c r="T70" s="18"/>
      <c r="U70" s="18"/>
      <c r="V70" s="18"/>
      <c r="W70" s="18"/>
      <c r="X70" s="18"/>
      <c r="Y70" s="18"/>
      <c r="Z70" s="18"/>
      <c r="AA70" s="18"/>
      <c r="AB70" s="18"/>
      <c r="AC70" s="18"/>
      <c r="AD70" s="18"/>
      <c r="AE70" s="18"/>
      <c r="AF70" s="18"/>
      <c r="AG70" s="18"/>
      <c r="AH70" s="18"/>
      <c r="AI70" s="18">
        <v>0</v>
      </c>
      <c r="AJ70" s="18"/>
      <c r="AK70" s="18">
        <v>0</v>
      </c>
      <c r="AL70" s="18"/>
      <c r="AM70" s="18"/>
      <c r="AN70" s="18"/>
      <c r="AO70" s="18">
        <v>0</v>
      </c>
      <c r="AP70" s="18"/>
      <c r="AQ70" s="18"/>
      <c r="AR70" s="18"/>
      <c r="AS70" s="18"/>
      <c r="AT70" s="18"/>
      <c r="AU70" s="18">
        <v>0</v>
      </c>
      <c r="AV70" s="18">
        <v>0</v>
      </c>
      <c r="AW70" s="18"/>
      <c r="AX70" s="18"/>
      <c r="AY70" s="18"/>
      <c r="AZ70" s="18">
        <v>0</v>
      </c>
      <c r="BA70" s="18">
        <v>0</v>
      </c>
      <c r="BB70" s="18">
        <v>0</v>
      </c>
      <c r="BC70" s="18"/>
      <c r="BD70" s="18"/>
      <c r="BE70" s="18">
        <v>0</v>
      </c>
      <c r="BF70" s="18">
        <v>0</v>
      </c>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row>
    <row r="71" spans="1:83" s="3" customFormat="1" ht="48">
      <c r="A71" s="14">
        <f>+IF(L71="","",COUNTA($L$9:$L71))</f>
        <v>49</v>
      </c>
      <c r="B71" s="14" t="s">
        <v>253</v>
      </c>
      <c r="C71" s="14" t="s">
        <v>265</v>
      </c>
      <c r="D71" s="19">
        <v>197</v>
      </c>
      <c r="E71" s="19">
        <v>221</v>
      </c>
      <c r="F71" s="20" t="s">
        <v>217</v>
      </c>
      <c r="G71" s="19" t="s">
        <v>313</v>
      </c>
      <c r="H71" s="19" t="s">
        <v>218</v>
      </c>
      <c r="I71" s="19" t="s">
        <v>266</v>
      </c>
      <c r="J71" s="19" t="s">
        <v>267</v>
      </c>
      <c r="K71" s="19"/>
      <c r="L71" s="19" t="s">
        <v>4</v>
      </c>
      <c r="M71" s="40">
        <v>54600</v>
      </c>
      <c r="N71" s="19" t="s">
        <v>465</v>
      </c>
      <c r="O71" s="16">
        <v>6</v>
      </c>
      <c r="P71" s="19"/>
      <c r="Q71" s="21">
        <v>0</v>
      </c>
      <c r="R71" s="21"/>
      <c r="S71" s="21"/>
      <c r="T71" s="21"/>
      <c r="U71" s="21"/>
      <c r="V71" s="21"/>
      <c r="W71" s="21"/>
      <c r="X71" s="21"/>
      <c r="Y71" s="21"/>
      <c r="Z71" s="21"/>
      <c r="AA71" s="21"/>
      <c r="AB71" s="21"/>
      <c r="AC71" s="21"/>
      <c r="AD71" s="21"/>
      <c r="AE71" s="21">
        <v>30</v>
      </c>
      <c r="AF71" s="21"/>
      <c r="AG71" s="21">
        <v>40</v>
      </c>
      <c r="AH71" s="21"/>
      <c r="AI71" s="21">
        <v>0</v>
      </c>
      <c r="AJ71" s="21"/>
      <c r="AK71" s="21">
        <v>0</v>
      </c>
      <c r="AL71" s="21">
        <v>10</v>
      </c>
      <c r="AM71" s="21">
        <v>10</v>
      </c>
      <c r="AN71" s="21">
        <v>0</v>
      </c>
      <c r="AO71" s="21">
        <v>0</v>
      </c>
      <c r="AP71" s="21"/>
      <c r="AQ71" s="21"/>
      <c r="AR71" s="21"/>
      <c r="AS71" s="21">
        <v>10</v>
      </c>
      <c r="AT71" s="21"/>
      <c r="AU71" s="21">
        <v>0</v>
      </c>
      <c r="AV71" s="21">
        <v>0</v>
      </c>
      <c r="AW71" s="21"/>
      <c r="AX71" s="21">
        <v>15</v>
      </c>
      <c r="AY71" s="21"/>
      <c r="AZ71" s="21">
        <v>10</v>
      </c>
      <c r="BA71" s="21">
        <v>0</v>
      </c>
      <c r="BB71" s="21">
        <v>0</v>
      </c>
      <c r="BC71" s="21">
        <v>0</v>
      </c>
      <c r="BD71" s="21"/>
      <c r="BE71" s="21">
        <v>0</v>
      </c>
      <c r="BF71" s="21">
        <v>0</v>
      </c>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row>
    <row r="72" spans="1:83" s="3" customFormat="1" ht="72">
      <c r="A72" s="14">
        <f>+IF(L72="","",COUNTA($L$9:$L72))</f>
        <v>50</v>
      </c>
      <c r="B72" s="14" t="s">
        <v>254</v>
      </c>
      <c r="C72" s="14" t="s">
        <v>268</v>
      </c>
      <c r="D72" s="19">
        <v>198</v>
      </c>
      <c r="E72" s="19">
        <v>222</v>
      </c>
      <c r="F72" s="20" t="s">
        <v>106</v>
      </c>
      <c r="G72" s="19" t="s">
        <v>380</v>
      </c>
      <c r="H72" s="19" t="s">
        <v>107</v>
      </c>
      <c r="I72" s="19" t="s">
        <v>108</v>
      </c>
      <c r="J72" s="19" t="s">
        <v>109</v>
      </c>
      <c r="K72" s="19"/>
      <c r="L72" s="19" t="s">
        <v>4</v>
      </c>
      <c r="M72" s="40">
        <v>73000</v>
      </c>
      <c r="N72" s="19" t="s">
        <v>463</v>
      </c>
      <c r="O72" s="16">
        <v>3</v>
      </c>
      <c r="P72" s="19"/>
      <c r="Q72" s="21">
        <v>0</v>
      </c>
      <c r="R72" s="21"/>
      <c r="S72" s="21"/>
      <c r="T72" s="21"/>
      <c r="U72" s="21"/>
      <c r="V72" s="21"/>
      <c r="W72" s="21"/>
      <c r="X72" s="21">
        <v>2</v>
      </c>
      <c r="Y72" s="21"/>
      <c r="Z72" s="21"/>
      <c r="AA72" s="21"/>
      <c r="AB72" s="21"/>
      <c r="AC72" s="21"/>
      <c r="AD72" s="21"/>
      <c r="AE72" s="21">
        <v>30</v>
      </c>
      <c r="AF72" s="21"/>
      <c r="AG72" s="21">
        <v>20</v>
      </c>
      <c r="AH72" s="21">
        <v>5</v>
      </c>
      <c r="AI72" s="21">
        <v>0</v>
      </c>
      <c r="AJ72" s="21"/>
      <c r="AK72" s="21">
        <v>0</v>
      </c>
      <c r="AL72" s="21">
        <v>30</v>
      </c>
      <c r="AM72" s="21">
        <v>30</v>
      </c>
      <c r="AN72" s="21">
        <v>10</v>
      </c>
      <c r="AO72" s="21">
        <v>10</v>
      </c>
      <c r="AP72" s="21">
        <v>10</v>
      </c>
      <c r="AQ72" s="21"/>
      <c r="AR72" s="21"/>
      <c r="AS72" s="21"/>
      <c r="AT72" s="21">
        <v>30</v>
      </c>
      <c r="AU72" s="21">
        <v>10</v>
      </c>
      <c r="AV72" s="21">
        <v>30</v>
      </c>
      <c r="AW72" s="21"/>
      <c r="AX72" s="21">
        <v>0</v>
      </c>
      <c r="AY72" s="21">
        <v>40</v>
      </c>
      <c r="AZ72" s="21">
        <v>20</v>
      </c>
      <c r="BA72" s="21">
        <v>22</v>
      </c>
      <c r="BB72" s="21">
        <v>60</v>
      </c>
      <c r="BC72" s="21">
        <v>15</v>
      </c>
      <c r="BD72" s="21">
        <v>1</v>
      </c>
      <c r="BE72" s="21">
        <v>3</v>
      </c>
      <c r="BF72" s="21">
        <v>5</v>
      </c>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row>
    <row r="73" spans="1:83" s="3" customFormat="1" ht="180">
      <c r="A73" s="14">
        <f>+IF(L73="","",COUNTA($L$9:$L73))</f>
        <v>51</v>
      </c>
      <c r="B73" s="14" t="s">
        <v>255</v>
      </c>
      <c r="C73" s="14" t="s">
        <v>269</v>
      </c>
      <c r="D73" s="19">
        <v>205</v>
      </c>
      <c r="E73" s="19">
        <v>227</v>
      </c>
      <c r="F73" s="20" t="s">
        <v>110</v>
      </c>
      <c r="G73" s="19" t="s">
        <v>313</v>
      </c>
      <c r="H73" s="19" t="s">
        <v>111</v>
      </c>
      <c r="I73" s="19" t="s">
        <v>112</v>
      </c>
      <c r="J73" s="19" t="s">
        <v>113</v>
      </c>
      <c r="K73" s="19"/>
      <c r="L73" s="19" t="s">
        <v>4</v>
      </c>
      <c r="M73" s="40">
        <v>319200</v>
      </c>
      <c r="N73" s="19" t="s">
        <v>465</v>
      </c>
      <c r="O73" s="16">
        <v>6</v>
      </c>
      <c r="P73" s="19"/>
      <c r="Q73" s="21">
        <v>20</v>
      </c>
      <c r="R73" s="21"/>
      <c r="S73" s="21"/>
      <c r="T73" s="21"/>
      <c r="U73" s="21">
        <v>20</v>
      </c>
      <c r="V73" s="21"/>
      <c r="W73" s="21"/>
      <c r="X73" s="21">
        <v>5</v>
      </c>
      <c r="Y73" s="21"/>
      <c r="Z73" s="21"/>
      <c r="AA73" s="21"/>
      <c r="AB73" s="21"/>
      <c r="AC73" s="21"/>
      <c r="AD73" s="21"/>
      <c r="AE73" s="21">
        <v>20</v>
      </c>
      <c r="AF73" s="21"/>
      <c r="AG73" s="21">
        <v>30</v>
      </c>
      <c r="AH73" s="21">
        <v>10</v>
      </c>
      <c r="AI73" s="21">
        <v>25</v>
      </c>
      <c r="AJ73" s="21"/>
      <c r="AK73" s="21">
        <v>0</v>
      </c>
      <c r="AL73" s="21">
        <v>40</v>
      </c>
      <c r="AM73" s="21">
        <v>40</v>
      </c>
      <c r="AN73" s="21">
        <v>5</v>
      </c>
      <c r="AO73" s="21">
        <v>5</v>
      </c>
      <c r="AP73" s="21">
        <v>10</v>
      </c>
      <c r="AQ73" s="21"/>
      <c r="AR73" s="21"/>
      <c r="AS73" s="21"/>
      <c r="AT73" s="21"/>
      <c r="AU73" s="21">
        <v>15</v>
      </c>
      <c r="AV73" s="21">
        <v>30</v>
      </c>
      <c r="AW73" s="21"/>
      <c r="AX73" s="21">
        <v>20</v>
      </c>
      <c r="AY73" s="21">
        <v>10</v>
      </c>
      <c r="AZ73" s="21">
        <v>50</v>
      </c>
      <c r="BA73" s="21">
        <v>18</v>
      </c>
      <c r="BB73" s="21">
        <v>0</v>
      </c>
      <c r="BC73" s="21">
        <v>10</v>
      </c>
      <c r="BD73" s="21">
        <v>2</v>
      </c>
      <c r="BE73" s="21">
        <v>3</v>
      </c>
      <c r="BF73" s="21">
        <v>8</v>
      </c>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row>
    <row r="74" spans="1:83" s="3" customFormat="1" ht="48">
      <c r="A74" s="14">
        <f>+IF(L74="","",COUNTA($L$9:$L74))</f>
        <v>52</v>
      </c>
      <c r="B74" s="14" t="s">
        <v>298</v>
      </c>
      <c r="C74" s="14" t="s">
        <v>270</v>
      </c>
      <c r="D74" s="19">
        <v>208</v>
      </c>
      <c r="E74" s="19">
        <v>230</v>
      </c>
      <c r="F74" s="20" t="s">
        <v>114</v>
      </c>
      <c r="G74" s="19" t="s">
        <v>313</v>
      </c>
      <c r="H74" s="19" t="s">
        <v>115</v>
      </c>
      <c r="I74" s="19" t="s">
        <v>116</v>
      </c>
      <c r="J74" s="19" t="s">
        <v>117</v>
      </c>
      <c r="K74" s="19"/>
      <c r="L74" s="19" t="s">
        <v>4</v>
      </c>
      <c r="M74" s="40">
        <v>75600</v>
      </c>
      <c r="N74" s="19" t="s">
        <v>468</v>
      </c>
      <c r="O74" s="16">
        <v>8</v>
      </c>
      <c r="P74" s="19"/>
      <c r="Q74" s="21">
        <v>30</v>
      </c>
      <c r="R74" s="21"/>
      <c r="S74" s="21"/>
      <c r="T74" s="21"/>
      <c r="U74" s="21"/>
      <c r="V74" s="21"/>
      <c r="W74" s="21"/>
      <c r="X74" s="21">
        <v>2</v>
      </c>
      <c r="Y74" s="21"/>
      <c r="Z74" s="21"/>
      <c r="AA74" s="21"/>
      <c r="AB74" s="21"/>
      <c r="AC74" s="21"/>
      <c r="AD74" s="21"/>
      <c r="AE74" s="21">
        <v>20</v>
      </c>
      <c r="AF74" s="21">
        <v>3</v>
      </c>
      <c r="AG74" s="21">
        <v>40</v>
      </c>
      <c r="AH74" s="21">
        <v>20</v>
      </c>
      <c r="AI74" s="21">
        <v>20</v>
      </c>
      <c r="AJ74" s="21"/>
      <c r="AK74" s="21">
        <v>0</v>
      </c>
      <c r="AL74" s="21">
        <v>40</v>
      </c>
      <c r="AM74" s="21">
        <v>40</v>
      </c>
      <c r="AN74" s="21">
        <v>10</v>
      </c>
      <c r="AO74" s="21">
        <v>15</v>
      </c>
      <c r="AP74" s="21">
        <v>5</v>
      </c>
      <c r="AQ74" s="21"/>
      <c r="AR74" s="21"/>
      <c r="AS74" s="21">
        <v>10</v>
      </c>
      <c r="AT74" s="21"/>
      <c r="AU74" s="21">
        <v>12</v>
      </c>
      <c r="AV74" s="21">
        <v>0</v>
      </c>
      <c r="AW74" s="21"/>
      <c r="AX74" s="21">
        <v>30</v>
      </c>
      <c r="AY74" s="21">
        <v>20</v>
      </c>
      <c r="AZ74" s="21">
        <v>20</v>
      </c>
      <c r="BA74" s="21">
        <v>42</v>
      </c>
      <c r="BB74" s="21">
        <v>60</v>
      </c>
      <c r="BC74" s="21">
        <v>20</v>
      </c>
      <c r="BD74" s="21">
        <v>8</v>
      </c>
      <c r="BE74" s="21">
        <v>5</v>
      </c>
      <c r="BF74" s="21">
        <v>5</v>
      </c>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row>
    <row r="75" spans="1:83" s="4" customFormat="1" ht="24">
      <c r="A75" s="14" t="str">
        <f>+IF(L75="","",COUNTA($L$9:$L75))</f>
        <v/>
      </c>
      <c r="B75" s="14"/>
      <c r="C75" s="15"/>
      <c r="D75" s="16"/>
      <c r="E75" s="16"/>
      <c r="F75" s="17" t="s">
        <v>540</v>
      </c>
      <c r="G75" s="19"/>
      <c r="H75" s="19"/>
      <c r="I75" s="19"/>
      <c r="J75" s="19"/>
      <c r="K75" s="19"/>
      <c r="L75" s="19"/>
      <c r="M75" s="40"/>
      <c r="N75" s="19"/>
      <c r="O75" s="16"/>
      <c r="P75" s="16"/>
      <c r="Q75" s="18">
        <v>0</v>
      </c>
      <c r="R75" s="18"/>
      <c r="S75" s="18"/>
      <c r="T75" s="18"/>
      <c r="U75" s="18"/>
      <c r="V75" s="18"/>
      <c r="W75" s="18"/>
      <c r="X75" s="18"/>
      <c r="Y75" s="18"/>
      <c r="Z75" s="18"/>
      <c r="AA75" s="18"/>
      <c r="AB75" s="18"/>
      <c r="AC75" s="18"/>
      <c r="AD75" s="18"/>
      <c r="AE75" s="18"/>
      <c r="AF75" s="18"/>
      <c r="AG75" s="18"/>
      <c r="AH75" s="18"/>
      <c r="AI75" s="18">
        <v>0</v>
      </c>
      <c r="AJ75" s="18"/>
      <c r="AK75" s="18">
        <v>0</v>
      </c>
      <c r="AL75" s="18"/>
      <c r="AM75" s="18"/>
      <c r="AN75" s="18">
        <v>0</v>
      </c>
      <c r="AO75" s="18">
        <v>0</v>
      </c>
      <c r="AP75" s="18"/>
      <c r="AQ75" s="18"/>
      <c r="AR75" s="18"/>
      <c r="AS75" s="18"/>
      <c r="AT75" s="18"/>
      <c r="AU75" s="18">
        <v>0</v>
      </c>
      <c r="AV75" s="18">
        <v>0</v>
      </c>
      <c r="AW75" s="18"/>
      <c r="AX75" s="18"/>
      <c r="AY75" s="18"/>
      <c r="AZ75" s="18">
        <v>0</v>
      </c>
      <c r="BA75" s="18">
        <v>0</v>
      </c>
      <c r="BB75" s="18">
        <v>0</v>
      </c>
      <c r="BC75" s="18"/>
      <c r="BD75" s="18"/>
      <c r="BE75" s="18">
        <v>0</v>
      </c>
      <c r="BF75" s="18">
        <v>0</v>
      </c>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row>
    <row r="76" spans="1:83" s="3" customFormat="1" ht="60">
      <c r="A76" s="14">
        <f>+IF(L76="","",COUNTA($L$9:$L76))</f>
        <v>53</v>
      </c>
      <c r="B76" s="14" t="s">
        <v>256</v>
      </c>
      <c r="C76" s="14" t="s">
        <v>272</v>
      </c>
      <c r="D76" s="19">
        <v>211</v>
      </c>
      <c r="E76" s="19">
        <v>237</v>
      </c>
      <c r="F76" s="20" t="s">
        <v>118</v>
      </c>
      <c r="G76" s="19" t="s">
        <v>312</v>
      </c>
      <c r="H76" s="19" t="s">
        <v>119</v>
      </c>
      <c r="I76" s="19" t="s">
        <v>120</v>
      </c>
      <c r="J76" s="19" t="s">
        <v>121</v>
      </c>
      <c r="K76" s="19" t="s">
        <v>441</v>
      </c>
      <c r="L76" s="19" t="s">
        <v>4</v>
      </c>
      <c r="M76" s="40">
        <v>173250</v>
      </c>
      <c r="N76" s="19" t="s">
        <v>467</v>
      </c>
      <c r="O76" s="16">
        <v>4</v>
      </c>
      <c r="P76" s="19"/>
      <c r="Q76" s="21">
        <v>100</v>
      </c>
      <c r="R76" s="21"/>
      <c r="S76" s="21"/>
      <c r="T76" s="21"/>
      <c r="U76" s="21">
        <v>20</v>
      </c>
      <c r="V76" s="21">
        <v>70</v>
      </c>
      <c r="W76" s="21"/>
      <c r="X76" s="21">
        <v>5</v>
      </c>
      <c r="Y76" s="21"/>
      <c r="Z76" s="21"/>
      <c r="AA76" s="21"/>
      <c r="AB76" s="21"/>
      <c r="AC76" s="21"/>
      <c r="AD76" s="21">
        <v>60</v>
      </c>
      <c r="AE76" s="21">
        <v>50</v>
      </c>
      <c r="AF76" s="21">
        <v>25</v>
      </c>
      <c r="AG76" s="21">
        <v>60</v>
      </c>
      <c r="AH76" s="21">
        <v>60</v>
      </c>
      <c r="AI76" s="21">
        <v>115</v>
      </c>
      <c r="AJ76" s="21">
        <v>100</v>
      </c>
      <c r="AK76" s="21">
        <v>0</v>
      </c>
      <c r="AL76" s="21">
        <v>50</v>
      </c>
      <c r="AM76" s="21">
        <v>50</v>
      </c>
      <c r="AN76" s="21">
        <v>19.715800000000002</v>
      </c>
      <c r="AO76" s="21">
        <v>65</v>
      </c>
      <c r="AP76" s="21">
        <v>30</v>
      </c>
      <c r="AQ76" s="21"/>
      <c r="AR76" s="21"/>
      <c r="AS76" s="21">
        <v>120</v>
      </c>
      <c r="AT76" s="21">
        <v>50</v>
      </c>
      <c r="AU76" s="21">
        <v>40</v>
      </c>
      <c r="AV76" s="21">
        <v>110</v>
      </c>
      <c r="AW76" s="21">
        <v>30</v>
      </c>
      <c r="AX76" s="21">
        <v>120</v>
      </c>
      <c r="AY76" s="21">
        <v>35</v>
      </c>
      <c r="AZ76" s="21">
        <v>50</v>
      </c>
      <c r="BA76" s="21">
        <v>55</v>
      </c>
      <c r="BB76" s="21">
        <v>60</v>
      </c>
      <c r="BC76" s="21">
        <v>25</v>
      </c>
      <c r="BD76" s="21"/>
      <c r="BE76" s="21">
        <v>3</v>
      </c>
      <c r="BF76" s="21">
        <v>12</v>
      </c>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row>
    <row r="77" spans="1:83" s="3" customFormat="1" ht="156">
      <c r="A77" s="14">
        <f>+IF(L77="","",COUNTA($L$9:$L77))</f>
        <v>54</v>
      </c>
      <c r="B77" s="14" t="s">
        <v>257</v>
      </c>
      <c r="C77" s="14" t="s">
        <v>352</v>
      </c>
      <c r="D77" s="19">
        <v>212</v>
      </c>
      <c r="E77" s="19">
        <v>238</v>
      </c>
      <c r="F77" s="20" t="s">
        <v>122</v>
      </c>
      <c r="G77" s="19" t="s">
        <v>312</v>
      </c>
      <c r="H77" s="19" t="s">
        <v>123</v>
      </c>
      <c r="I77" s="19" t="s">
        <v>124</v>
      </c>
      <c r="J77" s="19" t="s">
        <v>125</v>
      </c>
      <c r="K77" s="19" t="s">
        <v>318</v>
      </c>
      <c r="L77" s="19" t="s">
        <v>4</v>
      </c>
      <c r="M77" s="40">
        <v>329910</v>
      </c>
      <c r="N77" s="19" t="s">
        <v>466</v>
      </c>
      <c r="O77" s="16">
        <v>1</v>
      </c>
      <c r="P77" s="19"/>
      <c r="Q77" s="21">
        <v>30</v>
      </c>
      <c r="R77" s="21"/>
      <c r="S77" s="21"/>
      <c r="T77" s="21"/>
      <c r="U77" s="21">
        <v>10</v>
      </c>
      <c r="V77" s="21">
        <v>50</v>
      </c>
      <c r="W77" s="21"/>
      <c r="X77" s="21">
        <v>3</v>
      </c>
      <c r="Y77" s="21"/>
      <c r="Z77" s="21"/>
      <c r="AA77" s="21"/>
      <c r="AB77" s="21"/>
      <c r="AC77" s="21"/>
      <c r="AD77" s="21"/>
      <c r="AE77" s="21">
        <v>20</v>
      </c>
      <c r="AF77" s="21">
        <v>5</v>
      </c>
      <c r="AG77" s="21"/>
      <c r="AH77" s="21">
        <v>10</v>
      </c>
      <c r="AI77" s="21">
        <v>60</v>
      </c>
      <c r="AJ77" s="21">
        <v>70</v>
      </c>
      <c r="AK77" s="21">
        <v>0</v>
      </c>
      <c r="AL77" s="21">
        <v>50</v>
      </c>
      <c r="AM77" s="21">
        <v>50</v>
      </c>
      <c r="AN77" s="21">
        <v>0</v>
      </c>
      <c r="AO77" s="21">
        <v>10</v>
      </c>
      <c r="AP77" s="21">
        <v>20</v>
      </c>
      <c r="AQ77" s="21"/>
      <c r="AR77" s="21"/>
      <c r="AS77" s="21">
        <v>50</v>
      </c>
      <c r="AT77" s="21"/>
      <c r="AU77" s="21">
        <v>18</v>
      </c>
      <c r="AV77" s="21">
        <v>20</v>
      </c>
      <c r="AW77" s="21"/>
      <c r="AX77" s="21">
        <v>5</v>
      </c>
      <c r="AY77" s="21">
        <v>20</v>
      </c>
      <c r="AZ77" s="21">
        <v>0</v>
      </c>
      <c r="BA77" s="21">
        <v>15</v>
      </c>
      <c r="BB77" s="21">
        <v>0</v>
      </c>
      <c r="BC77" s="21">
        <v>0</v>
      </c>
      <c r="BD77" s="21"/>
      <c r="BE77" s="21">
        <v>2</v>
      </c>
      <c r="BF77" s="21">
        <v>0</v>
      </c>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row>
    <row r="78" spans="1:83" s="3" customFormat="1" ht="72">
      <c r="A78" s="14">
        <f>+IF(L78="","",COUNTA($L$9:$L78))</f>
        <v>55</v>
      </c>
      <c r="B78" s="14" t="s">
        <v>342</v>
      </c>
      <c r="C78" s="14" t="s">
        <v>273</v>
      </c>
      <c r="D78" s="19">
        <v>213</v>
      </c>
      <c r="E78" s="19">
        <v>241</v>
      </c>
      <c r="F78" s="20" t="s">
        <v>343</v>
      </c>
      <c r="G78" s="19" t="s">
        <v>312</v>
      </c>
      <c r="H78" s="19" t="s">
        <v>344</v>
      </c>
      <c r="I78" s="19" t="s">
        <v>345</v>
      </c>
      <c r="J78" s="19" t="s">
        <v>346</v>
      </c>
      <c r="K78" s="19" t="s">
        <v>318</v>
      </c>
      <c r="L78" s="19" t="s">
        <v>4</v>
      </c>
      <c r="M78" s="40">
        <v>774900</v>
      </c>
      <c r="N78" s="19" t="s">
        <v>466</v>
      </c>
      <c r="O78" s="16">
        <v>1</v>
      </c>
      <c r="P78" s="19"/>
      <c r="Q78" s="21">
        <v>30</v>
      </c>
      <c r="R78" s="21"/>
      <c r="S78" s="21"/>
      <c r="T78" s="21"/>
      <c r="U78" s="21">
        <v>10</v>
      </c>
      <c r="V78" s="21">
        <v>50</v>
      </c>
      <c r="W78" s="21"/>
      <c r="X78" s="21"/>
      <c r="Y78" s="21"/>
      <c r="Z78" s="21"/>
      <c r="AA78" s="21"/>
      <c r="AB78" s="21"/>
      <c r="AC78" s="21"/>
      <c r="AD78" s="21"/>
      <c r="AE78" s="21">
        <v>30</v>
      </c>
      <c r="AF78" s="21"/>
      <c r="AG78" s="21"/>
      <c r="AH78" s="21">
        <v>15</v>
      </c>
      <c r="AI78" s="21">
        <v>70</v>
      </c>
      <c r="AJ78" s="21">
        <v>10</v>
      </c>
      <c r="AK78" s="21">
        <v>0</v>
      </c>
      <c r="AL78" s="21">
        <v>50</v>
      </c>
      <c r="AM78" s="21">
        <v>50</v>
      </c>
      <c r="AN78" s="21">
        <v>0</v>
      </c>
      <c r="AO78" s="21">
        <v>10</v>
      </c>
      <c r="AP78" s="21">
        <v>10</v>
      </c>
      <c r="AQ78" s="21"/>
      <c r="AR78" s="21"/>
      <c r="AS78" s="21">
        <v>60</v>
      </c>
      <c r="AT78" s="21"/>
      <c r="AU78" s="21">
        <v>13</v>
      </c>
      <c r="AV78" s="21">
        <v>50</v>
      </c>
      <c r="AW78" s="21"/>
      <c r="AX78" s="21">
        <v>5</v>
      </c>
      <c r="AY78" s="21">
        <v>20</v>
      </c>
      <c r="AZ78" s="21">
        <v>20</v>
      </c>
      <c r="BA78" s="21">
        <v>35</v>
      </c>
      <c r="BB78" s="21">
        <v>0</v>
      </c>
      <c r="BC78" s="21">
        <v>10</v>
      </c>
      <c r="BD78" s="21"/>
      <c r="BE78" s="21">
        <v>1</v>
      </c>
      <c r="BF78" s="21">
        <v>0</v>
      </c>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row>
    <row r="79" spans="1:83" s="3" customFormat="1" ht="48">
      <c r="A79" s="14">
        <f>+IF(L79="","",COUNTA($L$9:$L79))</f>
        <v>56</v>
      </c>
      <c r="B79" s="14" t="s">
        <v>258</v>
      </c>
      <c r="C79" s="14" t="s">
        <v>357</v>
      </c>
      <c r="D79" s="19">
        <v>217</v>
      </c>
      <c r="E79" s="19">
        <v>245</v>
      </c>
      <c r="F79" s="20" t="s">
        <v>126</v>
      </c>
      <c r="G79" s="19" t="s">
        <v>380</v>
      </c>
      <c r="H79" s="19" t="s">
        <v>127</v>
      </c>
      <c r="I79" s="19" t="s">
        <v>72</v>
      </c>
      <c r="J79" s="19" t="s">
        <v>128</v>
      </c>
      <c r="K79" s="19"/>
      <c r="L79" s="19" t="s">
        <v>4</v>
      </c>
      <c r="M79" s="40">
        <v>39000</v>
      </c>
      <c r="N79" s="19" t="s">
        <v>463</v>
      </c>
      <c r="O79" s="16">
        <v>3</v>
      </c>
      <c r="P79" s="19"/>
      <c r="Q79" s="21">
        <v>0</v>
      </c>
      <c r="R79" s="21"/>
      <c r="S79" s="21"/>
      <c r="T79" s="21"/>
      <c r="U79" s="21">
        <v>50</v>
      </c>
      <c r="V79" s="21">
        <v>50</v>
      </c>
      <c r="W79" s="21"/>
      <c r="X79" s="21">
        <v>43</v>
      </c>
      <c r="Y79" s="21"/>
      <c r="Z79" s="21"/>
      <c r="AA79" s="21"/>
      <c r="AB79" s="21"/>
      <c r="AC79" s="21"/>
      <c r="AD79" s="21"/>
      <c r="AE79" s="21">
        <v>10</v>
      </c>
      <c r="AF79" s="21">
        <v>50</v>
      </c>
      <c r="AG79" s="21">
        <v>80</v>
      </c>
      <c r="AH79" s="21">
        <v>80</v>
      </c>
      <c r="AI79" s="21">
        <v>140</v>
      </c>
      <c r="AJ79" s="21">
        <v>130</v>
      </c>
      <c r="AK79" s="21">
        <v>0</v>
      </c>
      <c r="AL79" s="21"/>
      <c r="AM79" s="21"/>
      <c r="AN79" s="21">
        <v>0</v>
      </c>
      <c r="AO79" s="21">
        <v>0</v>
      </c>
      <c r="AP79" s="21">
        <v>40</v>
      </c>
      <c r="AQ79" s="21"/>
      <c r="AR79" s="21"/>
      <c r="AS79" s="21">
        <v>120</v>
      </c>
      <c r="AT79" s="21"/>
      <c r="AU79" s="21">
        <v>0</v>
      </c>
      <c r="AV79" s="21">
        <v>140</v>
      </c>
      <c r="AW79" s="21">
        <v>110</v>
      </c>
      <c r="AX79" s="21">
        <v>5</v>
      </c>
      <c r="AY79" s="21">
        <v>50</v>
      </c>
      <c r="AZ79" s="21">
        <v>100</v>
      </c>
      <c r="BA79" s="21">
        <v>42</v>
      </c>
      <c r="BB79" s="21">
        <v>120</v>
      </c>
      <c r="BC79" s="21">
        <v>15</v>
      </c>
      <c r="BD79" s="21"/>
      <c r="BE79" s="21">
        <v>5</v>
      </c>
      <c r="BF79" s="21">
        <v>12</v>
      </c>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row>
    <row r="80" spans="1:83" s="3" customFormat="1" ht="48">
      <c r="A80" s="14">
        <f>+IF(L80="","",COUNTA($L$9:$L80))</f>
        <v>57</v>
      </c>
      <c r="B80" s="14" t="s">
        <v>259</v>
      </c>
      <c r="C80" s="14" t="s">
        <v>541</v>
      </c>
      <c r="D80" s="19">
        <v>218</v>
      </c>
      <c r="E80" s="19">
        <v>247</v>
      </c>
      <c r="F80" s="20" t="s">
        <v>219</v>
      </c>
      <c r="G80" s="19" t="s">
        <v>313</v>
      </c>
      <c r="H80" s="19" t="s">
        <v>220</v>
      </c>
      <c r="I80" s="19" t="s">
        <v>72</v>
      </c>
      <c r="J80" s="19" t="s">
        <v>274</v>
      </c>
      <c r="K80" s="19"/>
      <c r="L80" s="19" t="s">
        <v>4</v>
      </c>
      <c r="M80" s="40">
        <v>81900</v>
      </c>
      <c r="N80" s="19" t="s">
        <v>465</v>
      </c>
      <c r="O80" s="16">
        <v>6</v>
      </c>
      <c r="P80" s="19"/>
      <c r="Q80" s="21">
        <v>0</v>
      </c>
      <c r="R80" s="21"/>
      <c r="S80" s="21"/>
      <c r="T80" s="21"/>
      <c r="U80" s="21"/>
      <c r="V80" s="21"/>
      <c r="W80" s="21"/>
      <c r="X80" s="21"/>
      <c r="Y80" s="21"/>
      <c r="Z80" s="21"/>
      <c r="AA80" s="21"/>
      <c r="AB80" s="21"/>
      <c r="AC80" s="21"/>
      <c r="AD80" s="21"/>
      <c r="AE80" s="21"/>
      <c r="AF80" s="21"/>
      <c r="AG80" s="21">
        <v>20</v>
      </c>
      <c r="AH80" s="21">
        <v>20</v>
      </c>
      <c r="AI80" s="21">
        <v>100</v>
      </c>
      <c r="AJ80" s="21"/>
      <c r="AK80" s="21">
        <v>0</v>
      </c>
      <c r="AL80" s="21"/>
      <c r="AM80" s="21"/>
      <c r="AN80" s="21">
        <v>0</v>
      </c>
      <c r="AO80" s="21">
        <v>0</v>
      </c>
      <c r="AP80" s="21"/>
      <c r="AQ80" s="21"/>
      <c r="AR80" s="21"/>
      <c r="AS80" s="21"/>
      <c r="AT80" s="21"/>
      <c r="AU80" s="21">
        <v>0</v>
      </c>
      <c r="AV80" s="21">
        <v>0</v>
      </c>
      <c r="AW80" s="21"/>
      <c r="AX80" s="21">
        <v>20</v>
      </c>
      <c r="AY80" s="21">
        <v>30</v>
      </c>
      <c r="AZ80" s="21">
        <v>10</v>
      </c>
      <c r="BA80" s="21">
        <v>0</v>
      </c>
      <c r="BB80" s="21">
        <v>0</v>
      </c>
      <c r="BC80" s="21">
        <v>10</v>
      </c>
      <c r="BD80" s="21">
        <v>5</v>
      </c>
      <c r="BE80" s="21">
        <v>0</v>
      </c>
      <c r="BF80" s="21">
        <v>0</v>
      </c>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row>
    <row r="81" spans="1:83" s="3" customFormat="1" ht="48">
      <c r="A81" s="14">
        <f>+IF(L81="","",COUNTA($L$9:$L81))</f>
        <v>58</v>
      </c>
      <c r="B81" s="14" t="s">
        <v>299</v>
      </c>
      <c r="C81" s="14" t="s">
        <v>275</v>
      </c>
      <c r="D81" s="19">
        <v>222</v>
      </c>
      <c r="E81" s="19">
        <v>253</v>
      </c>
      <c r="F81" s="20" t="s">
        <v>129</v>
      </c>
      <c r="G81" s="19" t="s">
        <v>312</v>
      </c>
      <c r="H81" s="19" t="s">
        <v>130</v>
      </c>
      <c r="I81" s="19" t="s">
        <v>131</v>
      </c>
      <c r="J81" s="19" t="s">
        <v>132</v>
      </c>
      <c r="K81" s="19" t="s">
        <v>317</v>
      </c>
      <c r="L81" s="19" t="s">
        <v>4</v>
      </c>
      <c r="M81" s="40">
        <v>315000</v>
      </c>
      <c r="N81" s="19" t="s">
        <v>468</v>
      </c>
      <c r="O81" s="16">
        <v>8</v>
      </c>
      <c r="P81" s="19"/>
      <c r="Q81" s="21">
        <v>0</v>
      </c>
      <c r="R81" s="21"/>
      <c r="S81" s="21"/>
      <c r="T81" s="21"/>
      <c r="U81" s="21"/>
      <c r="V81" s="21"/>
      <c r="W81" s="21"/>
      <c r="X81" s="21">
        <v>2</v>
      </c>
      <c r="Y81" s="21"/>
      <c r="Z81" s="21"/>
      <c r="AA81" s="21"/>
      <c r="AB81" s="21"/>
      <c r="AC81" s="21"/>
      <c r="AD81" s="21"/>
      <c r="AE81" s="21"/>
      <c r="AF81" s="21"/>
      <c r="AG81" s="21"/>
      <c r="AH81" s="21"/>
      <c r="AI81" s="21">
        <v>0</v>
      </c>
      <c r="AJ81" s="21"/>
      <c r="AK81" s="21">
        <v>0</v>
      </c>
      <c r="AL81" s="21"/>
      <c r="AM81" s="21"/>
      <c r="AN81" s="21">
        <v>0</v>
      </c>
      <c r="AO81" s="21">
        <v>10</v>
      </c>
      <c r="AP81" s="21">
        <v>10</v>
      </c>
      <c r="AQ81" s="21"/>
      <c r="AR81" s="21"/>
      <c r="AS81" s="21"/>
      <c r="AT81" s="21"/>
      <c r="AU81" s="21">
        <v>0</v>
      </c>
      <c r="AV81" s="21">
        <v>0</v>
      </c>
      <c r="AW81" s="21"/>
      <c r="AX81" s="21">
        <v>2</v>
      </c>
      <c r="AY81" s="21"/>
      <c r="AZ81" s="21">
        <v>10</v>
      </c>
      <c r="BA81" s="21">
        <v>0</v>
      </c>
      <c r="BB81" s="21">
        <v>0</v>
      </c>
      <c r="BC81" s="21">
        <v>0</v>
      </c>
      <c r="BD81" s="21"/>
      <c r="BE81" s="21">
        <v>2</v>
      </c>
      <c r="BF81" s="21">
        <v>0</v>
      </c>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row>
    <row r="82" spans="1:83" s="4" customFormat="1" ht="24">
      <c r="A82" s="14" t="str">
        <f>+IF(L82="","",COUNTA($L$9:$L82))</f>
        <v/>
      </c>
      <c r="B82" s="14"/>
      <c r="C82" s="15"/>
      <c r="D82" s="16"/>
      <c r="E82" s="16"/>
      <c r="F82" s="17" t="s">
        <v>542</v>
      </c>
      <c r="G82" s="19"/>
      <c r="H82" s="19"/>
      <c r="I82" s="19"/>
      <c r="J82" s="19"/>
      <c r="K82" s="19"/>
      <c r="L82" s="19"/>
      <c r="M82" s="40"/>
      <c r="N82" s="19"/>
      <c r="O82" s="16"/>
      <c r="P82" s="16"/>
      <c r="Q82" s="18">
        <v>0</v>
      </c>
      <c r="R82" s="18"/>
      <c r="S82" s="18"/>
      <c r="T82" s="18"/>
      <c r="U82" s="18"/>
      <c r="V82" s="18"/>
      <c r="W82" s="18"/>
      <c r="X82" s="18"/>
      <c r="Y82" s="18"/>
      <c r="Z82" s="18"/>
      <c r="AA82" s="18"/>
      <c r="AB82" s="18"/>
      <c r="AC82" s="18"/>
      <c r="AD82" s="18"/>
      <c r="AE82" s="18"/>
      <c r="AF82" s="18"/>
      <c r="AG82" s="18"/>
      <c r="AH82" s="18"/>
      <c r="AI82" s="18">
        <v>0</v>
      </c>
      <c r="AJ82" s="18"/>
      <c r="AK82" s="18">
        <v>0</v>
      </c>
      <c r="AL82" s="18"/>
      <c r="AM82" s="18"/>
      <c r="AN82" s="18">
        <v>0</v>
      </c>
      <c r="AO82" s="18">
        <v>0</v>
      </c>
      <c r="AP82" s="18"/>
      <c r="AQ82" s="18"/>
      <c r="AR82" s="18"/>
      <c r="AS82" s="18"/>
      <c r="AT82" s="18"/>
      <c r="AU82" s="18">
        <v>0</v>
      </c>
      <c r="AV82" s="18">
        <v>0</v>
      </c>
      <c r="AW82" s="18"/>
      <c r="AX82" s="18"/>
      <c r="AY82" s="18"/>
      <c r="AZ82" s="18">
        <v>0</v>
      </c>
      <c r="BA82" s="18">
        <v>0</v>
      </c>
      <c r="BB82" s="18">
        <v>0</v>
      </c>
      <c r="BC82" s="18"/>
      <c r="BD82" s="18"/>
      <c r="BE82" s="18">
        <v>0</v>
      </c>
      <c r="BF82" s="18">
        <v>0</v>
      </c>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row>
    <row r="83" spans="1:83" s="3" customFormat="1" ht="120">
      <c r="A83" s="14">
        <f>+IF(L83="","",COUNTA($L$9:$L83))</f>
        <v>59</v>
      </c>
      <c r="B83" s="14" t="s">
        <v>260</v>
      </c>
      <c r="C83" s="14" t="s">
        <v>543</v>
      </c>
      <c r="D83" s="19">
        <v>233</v>
      </c>
      <c r="E83" s="19">
        <v>268</v>
      </c>
      <c r="F83" s="20" t="s">
        <v>1</v>
      </c>
      <c r="G83" s="19" t="s">
        <v>312</v>
      </c>
      <c r="H83" s="19" t="s">
        <v>133</v>
      </c>
      <c r="I83" s="19" t="s">
        <v>134</v>
      </c>
      <c r="J83" s="19" t="s">
        <v>135</v>
      </c>
      <c r="K83" s="19" t="s">
        <v>386</v>
      </c>
      <c r="L83" s="19" t="s">
        <v>4</v>
      </c>
      <c r="M83" s="40">
        <v>1254000</v>
      </c>
      <c r="N83" s="19" t="s">
        <v>463</v>
      </c>
      <c r="O83" s="16">
        <v>3</v>
      </c>
      <c r="P83" s="19"/>
      <c r="Q83" s="21">
        <v>0</v>
      </c>
      <c r="R83" s="21"/>
      <c r="S83" s="21"/>
      <c r="T83" s="21"/>
      <c r="U83" s="21"/>
      <c r="V83" s="21"/>
      <c r="W83" s="21"/>
      <c r="X83" s="21">
        <v>2</v>
      </c>
      <c r="Y83" s="21"/>
      <c r="Z83" s="21"/>
      <c r="AA83" s="21"/>
      <c r="AB83" s="21"/>
      <c r="AC83" s="21"/>
      <c r="AD83" s="21"/>
      <c r="AE83" s="21"/>
      <c r="AF83" s="21">
        <v>5</v>
      </c>
      <c r="AG83" s="21">
        <v>2</v>
      </c>
      <c r="AH83" s="21"/>
      <c r="AI83" s="21">
        <v>5</v>
      </c>
      <c r="AJ83" s="21"/>
      <c r="AK83" s="21">
        <v>0</v>
      </c>
      <c r="AL83" s="21">
        <v>12</v>
      </c>
      <c r="AM83" s="21">
        <v>12</v>
      </c>
      <c r="AN83" s="21">
        <v>0</v>
      </c>
      <c r="AO83" s="21">
        <v>0</v>
      </c>
      <c r="AP83" s="21"/>
      <c r="AQ83" s="21"/>
      <c r="AR83" s="21"/>
      <c r="AS83" s="21"/>
      <c r="AT83" s="21"/>
      <c r="AU83" s="21">
        <v>0</v>
      </c>
      <c r="AV83" s="21">
        <v>0</v>
      </c>
      <c r="AW83" s="21">
        <v>5</v>
      </c>
      <c r="AX83" s="21">
        <v>2</v>
      </c>
      <c r="AY83" s="21">
        <v>5</v>
      </c>
      <c r="AZ83" s="21">
        <v>0</v>
      </c>
      <c r="BA83" s="21">
        <v>0</v>
      </c>
      <c r="BB83" s="21">
        <v>0</v>
      </c>
      <c r="BC83" s="21">
        <v>20</v>
      </c>
      <c r="BD83" s="21"/>
      <c r="BE83" s="21">
        <v>0</v>
      </c>
      <c r="BF83" s="21">
        <v>0</v>
      </c>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row>
    <row r="84" spans="1:83" s="4" customFormat="1" ht="24">
      <c r="A84" s="14" t="str">
        <f>+IF(L84="","",COUNTA($L$9:$L84))</f>
        <v/>
      </c>
      <c r="B84" s="14"/>
      <c r="C84" s="15"/>
      <c r="D84" s="16"/>
      <c r="E84" s="16"/>
      <c r="F84" s="17" t="s">
        <v>544</v>
      </c>
      <c r="G84" s="19"/>
      <c r="H84" s="19"/>
      <c r="I84" s="19"/>
      <c r="J84" s="19"/>
      <c r="K84" s="19"/>
      <c r="L84" s="19"/>
      <c r="M84" s="40"/>
      <c r="N84" s="19"/>
      <c r="O84" s="16"/>
      <c r="P84" s="16"/>
      <c r="Q84" s="18">
        <v>0</v>
      </c>
      <c r="R84" s="18"/>
      <c r="S84" s="18"/>
      <c r="T84" s="18"/>
      <c r="U84" s="18"/>
      <c r="V84" s="18"/>
      <c r="W84" s="18"/>
      <c r="X84" s="18"/>
      <c r="Y84" s="18"/>
      <c r="Z84" s="18"/>
      <c r="AA84" s="18"/>
      <c r="AB84" s="18"/>
      <c r="AC84" s="18"/>
      <c r="AD84" s="18"/>
      <c r="AE84" s="18"/>
      <c r="AF84" s="18"/>
      <c r="AG84" s="18"/>
      <c r="AH84" s="18"/>
      <c r="AI84" s="18">
        <v>0</v>
      </c>
      <c r="AJ84" s="18"/>
      <c r="AK84" s="18">
        <v>0</v>
      </c>
      <c r="AL84" s="18"/>
      <c r="AM84" s="18"/>
      <c r="AN84" s="18"/>
      <c r="AO84" s="18">
        <v>0</v>
      </c>
      <c r="AP84" s="18"/>
      <c r="AQ84" s="18"/>
      <c r="AR84" s="18"/>
      <c r="AS84" s="18"/>
      <c r="AT84" s="18"/>
      <c r="AU84" s="18">
        <v>0</v>
      </c>
      <c r="AV84" s="18">
        <v>0</v>
      </c>
      <c r="AW84" s="18"/>
      <c r="AX84" s="18"/>
      <c r="AY84" s="18"/>
      <c r="AZ84" s="18">
        <v>0</v>
      </c>
      <c r="BA84" s="18">
        <v>0</v>
      </c>
      <c r="BB84" s="18">
        <v>0</v>
      </c>
      <c r="BC84" s="18"/>
      <c r="BD84" s="18"/>
      <c r="BE84" s="18">
        <v>0</v>
      </c>
      <c r="BF84" s="18">
        <v>0</v>
      </c>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row>
    <row r="85" spans="1:83" s="3" customFormat="1" ht="60">
      <c r="A85" s="14">
        <f>+IF(L85="","",COUNTA($L$9:$L85))</f>
        <v>60</v>
      </c>
      <c r="B85" s="14" t="s">
        <v>347</v>
      </c>
      <c r="C85" s="14" t="s">
        <v>276</v>
      </c>
      <c r="D85" s="19">
        <v>236</v>
      </c>
      <c r="E85" s="19">
        <v>273</v>
      </c>
      <c r="F85" s="20" t="s">
        <v>348</v>
      </c>
      <c r="G85" s="19" t="s">
        <v>312</v>
      </c>
      <c r="H85" s="19" t="s">
        <v>349</v>
      </c>
      <c r="I85" s="19" t="s">
        <v>350</v>
      </c>
      <c r="J85" s="19" t="s">
        <v>351</v>
      </c>
      <c r="K85" s="19" t="s">
        <v>318</v>
      </c>
      <c r="L85" s="19" t="s">
        <v>4</v>
      </c>
      <c r="M85" s="40">
        <v>195090</v>
      </c>
      <c r="N85" s="19" t="s">
        <v>466</v>
      </c>
      <c r="O85" s="16">
        <v>1</v>
      </c>
      <c r="P85" s="19"/>
      <c r="Q85" s="21">
        <v>100</v>
      </c>
      <c r="R85" s="21"/>
      <c r="S85" s="21"/>
      <c r="T85" s="21"/>
      <c r="U85" s="21">
        <v>100</v>
      </c>
      <c r="V85" s="21">
        <v>50</v>
      </c>
      <c r="W85" s="21"/>
      <c r="X85" s="21">
        <v>10</v>
      </c>
      <c r="Y85" s="21"/>
      <c r="Z85" s="21"/>
      <c r="AA85" s="21"/>
      <c r="AB85" s="21"/>
      <c r="AC85" s="21"/>
      <c r="AD85" s="21">
        <v>100</v>
      </c>
      <c r="AE85" s="21">
        <v>30</v>
      </c>
      <c r="AF85" s="21">
        <v>20</v>
      </c>
      <c r="AG85" s="21">
        <v>100</v>
      </c>
      <c r="AH85" s="21">
        <v>100</v>
      </c>
      <c r="AI85" s="21">
        <v>190</v>
      </c>
      <c r="AJ85" s="21">
        <v>140</v>
      </c>
      <c r="AK85" s="21">
        <v>0</v>
      </c>
      <c r="AL85" s="21">
        <v>80</v>
      </c>
      <c r="AM85" s="21">
        <v>80</v>
      </c>
      <c r="AN85" s="21">
        <v>50</v>
      </c>
      <c r="AO85" s="21">
        <v>50</v>
      </c>
      <c r="AP85" s="21">
        <v>30</v>
      </c>
      <c r="AQ85" s="21"/>
      <c r="AR85" s="21"/>
      <c r="AS85" s="21">
        <v>10</v>
      </c>
      <c r="AT85" s="21"/>
      <c r="AU85" s="21">
        <v>90</v>
      </c>
      <c r="AV85" s="21">
        <v>130</v>
      </c>
      <c r="AW85" s="21">
        <v>10</v>
      </c>
      <c r="AX85" s="21">
        <v>150</v>
      </c>
      <c r="AY85" s="21">
        <v>40</v>
      </c>
      <c r="AZ85" s="21">
        <v>100</v>
      </c>
      <c r="BA85" s="21">
        <v>45</v>
      </c>
      <c r="BB85" s="21">
        <v>0</v>
      </c>
      <c r="BC85" s="21">
        <v>15</v>
      </c>
      <c r="BD85" s="21"/>
      <c r="BE85" s="21">
        <v>3</v>
      </c>
      <c r="BF85" s="21">
        <v>12</v>
      </c>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row>
    <row r="86" spans="1:83" s="3" customFormat="1" ht="48">
      <c r="A86" s="14">
        <f>+IF(L86="","",COUNTA($L$9:$L86))</f>
        <v>61</v>
      </c>
      <c r="B86" s="14" t="s">
        <v>261</v>
      </c>
      <c r="C86" s="14" t="s">
        <v>277</v>
      </c>
      <c r="D86" s="19">
        <v>245</v>
      </c>
      <c r="E86" s="19">
        <v>284</v>
      </c>
      <c r="F86" s="20" t="s">
        <v>214</v>
      </c>
      <c r="G86" s="19" t="s">
        <v>313</v>
      </c>
      <c r="H86" s="19" t="s">
        <v>221</v>
      </c>
      <c r="I86" s="19" t="s">
        <v>96</v>
      </c>
      <c r="J86" s="19" t="s">
        <v>304</v>
      </c>
      <c r="K86" s="19"/>
      <c r="L86" s="19" t="s">
        <v>4</v>
      </c>
      <c r="M86" s="40">
        <v>57750</v>
      </c>
      <c r="N86" s="19" t="s">
        <v>468</v>
      </c>
      <c r="O86" s="16">
        <v>8</v>
      </c>
      <c r="P86" s="19"/>
      <c r="Q86" s="21">
        <v>0</v>
      </c>
      <c r="R86" s="21"/>
      <c r="S86" s="21"/>
      <c r="T86" s="21"/>
      <c r="U86" s="21"/>
      <c r="V86" s="21"/>
      <c r="W86" s="21"/>
      <c r="X86" s="21">
        <v>2</v>
      </c>
      <c r="Y86" s="21"/>
      <c r="Z86" s="21"/>
      <c r="AA86" s="21"/>
      <c r="AB86" s="21"/>
      <c r="AC86" s="21">
        <v>10</v>
      </c>
      <c r="AD86" s="21"/>
      <c r="AE86" s="21"/>
      <c r="AF86" s="21"/>
      <c r="AG86" s="21"/>
      <c r="AH86" s="21"/>
      <c r="AI86" s="21">
        <v>30</v>
      </c>
      <c r="AJ86" s="21"/>
      <c r="AK86" s="21">
        <v>0</v>
      </c>
      <c r="AL86" s="21">
        <v>20</v>
      </c>
      <c r="AM86" s="21">
        <v>20</v>
      </c>
      <c r="AN86" s="21">
        <v>5</v>
      </c>
      <c r="AO86" s="21">
        <v>0</v>
      </c>
      <c r="AP86" s="21"/>
      <c r="AQ86" s="21"/>
      <c r="AR86" s="21"/>
      <c r="AS86" s="21"/>
      <c r="AT86" s="21"/>
      <c r="AU86" s="21">
        <v>0</v>
      </c>
      <c r="AV86" s="21">
        <v>0</v>
      </c>
      <c r="AW86" s="21"/>
      <c r="AX86" s="21">
        <v>10</v>
      </c>
      <c r="AY86" s="21"/>
      <c r="AZ86" s="21">
        <v>0</v>
      </c>
      <c r="BA86" s="21">
        <v>0</v>
      </c>
      <c r="BB86" s="21">
        <v>0</v>
      </c>
      <c r="BC86" s="21">
        <v>0</v>
      </c>
      <c r="BD86" s="21"/>
      <c r="BE86" s="21">
        <v>0</v>
      </c>
      <c r="BF86" s="21">
        <v>5</v>
      </c>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row>
    <row r="87" spans="1:83" s="3" customFormat="1" ht="96">
      <c r="A87" s="14">
        <f>+IF(L87="","",COUNTA($L$9:$L87))</f>
        <v>62</v>
      </c>
      <c r="B87" s="14" t="s">
        <v>262</v>
      </c>
      <c r="C87" s="14" t="s">
        <v>278</v>
      </c>
      <c r="D87" s="19">
        <v>247</v>
      </c>
      <c r="E87" s="19">
        <v>286</v>
      </c>
      <c r="F87" s="20" t="s">
        <v>136</v>
      </c>
      <c r="G87" s="19" t="s">
        <v>313</v>
      </c>
      <c r="H87" s="19" t="s">
        <v>137</v>
      </c>
      <c r="I87" s="19" t="s">
        <v>138</v>
      </c>
      <c r="J87" s="19" t="s">
        <v>452</v>
      </c>
      <c r="K87" s="19"/>
      <c r="L87" s="19" t="s">
        <v>4</v>
      </c>
      <c r="M87" s="40">
        <v>60000</v>
      </c>
      <c r="N87" s="19" t="s">
        <v>464</v>
      </c>
      <c r="O87" s="16">
        <v>5</v>
      </c>
      <c r="P87" s="19"/>
      <c r="Q87" s="21">
        <v>0</v>
      </c>
      <c r="R87" s="21"/>
      <c r="S87" s="21"/>
      <c r="T87" s="21"/>
      <c r="U87" s="21"/>
      <c r="V87" s="21"/>
      <c r="W87" s="21"/>
      <c r="X87" s="21"/>
      <c r="Y87" s="21"/>
      <c r="Z87" s="21"/>
      <c r="AA87" s="21"/>
      <c r="AB87" s="21"/>
      <c r="AC87" s="21"/>
      <c r="AD87" s="21"/>
      <c r="AE87" s="21">
        <v>20</v>
      </c>
      <c r="AF87" s="21"/>
      <c r="AG87" s="21"/>
      <c r="AH87" s="21"/>
      <c r="AI87" s="21">
        <v>0</v>
      </c>
      <c r="AJ87" s="21"/>
      <c r="AK87" s="21">
        <v>0</v>
      </c>
      <c r="AL87" s="21">
        <v>30</v>
      </c>
      <c r="AM87" s="21">
        <v>30</v>
      </c>
      <c r="AN87" s="21">
        <v>0</v>
      </c>
      <c r="AO87" s="21">
        <v>15</v>
      </c>
      <c r="AP87" s="21"/>
      <c r="AQ87" s="21"/>
      <c r="AR87" s="21"/>
      <c r="AS87" s="21"/>
      <c r="AT87" s="21"/>
      <c r="AU87" s="21">
        <v>0</v>
      </c>
      <c r="AV87" s="21">
        <v>50</v>
      </c>
      <c r="AW87" s="21">
        <v>3</v>
      </c>
      <c r="AX87" s="21">
        <v>0</v>
      </c>
      <c r="AY87" s="21">
        <v>20</v>
      </c>
      <c r="AZ87" s="21">
        <v>30</v>
      </c>
      <c r="BA87" s="21">
        <v>10</v>
      </c>
      <c r="BB87" s="21">
        <v>0</v>
      </c>
      <c r="BC87" s="21">
        <v>0</v>
      </c>
      <c r="BD87" s="21"/>
      <c r="BE87" s="21">
        <v>3</v>
      </c>
      <c r="BF87" s="21">
        <v>0</v>
      </c>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row>
    <row r="88" spans="1:83" s="3" customFormat="1" ht="84">
      <c r="A88" s="14">
        <f>+IF(L88="","",COUNTA($L$9:$L88))</f>
        <v>63</v>
      </c>
      <c r="B88" s="14" t="s">
        <v>263</v>
      </c>
      <c r="C88" s="14" t="s">
        <v>279</v>
      </c>
      <c r="D88" s="19">
        <v>256</v>
      </c>
      <c r="E88" s="19">
        <v>293</v>
      </c>
      <c r="F88" s="20" t="s">
        <v>139</v>
      </c>
      <c r="G88" s="19" t="s">
        <v>313</v>
      </c>
      <c r="H88" s="19" t="s">
        <v>140</v>
      </c>
      <c r="I88" s="19" t="s">
        <v>44</v>
      </c>
      <c r="J88" s="19" t="s">
        <v>141</v>
      </c>
      <c r="K88" s="19"/>
      <c r="L88" s="19" t="s">
        <v>4</v>
      </c>
      <c r="M88" s="40">
        <v>105000</v>
      </c>
      <c r="N88" s="19" t="s">
        <v>465</v>
      </c>
      <c r="O88" s="16">
        <v>6</v>
      </c>
      <c r="P88" s="19"/>
      <c r="Q88" s="21">
        <v>0</v>
      </c>
      <c r="R88" s="21"/>
      <c r="S88" s="21"/>
      <c r="T88" s="21"/>
      <c r="U88" s="21">
        <v>50</v>
      </c>
      <c r="V88" s="21"/>
      <c r="W88" s="21"/>
      <c r="X88" s="21">
        <v>2</v>
      </c>
      <c r="Y88" s="21"/>
      <c r="Z88" s="21"/>
      <c r="AA88" s="21"/>
      <c r="AB88" s="21"/>
      <c r="AC88" s="21"/>
      <c r="AD88" s="21"/>
      <c r="AE88" s="21">
        <v>10</v>
      </c>
      <c r="AF88" s="21">
        <v>10</v>
      </c>
      <c r="AG88" s="21">
        <v>20</v>
      </c>
      <c r="AH88" s="21">
        <v>5</v>
      </c>
      <c r="AI88" s="21">
        <v>0</v>
      </c>
      <c r="AJ88" s="21">
        <v>120</v>
      </c>
      <c r="AK88" s="21">
        <v>5</v>
      </c>
      <c r="AL88" s="21"/>
      <c r="AM88" s="21"/>
      <c r="AN88" s="21">
        <v>0</v>
      </c>
      <c r="AO88" s="21">
        <v>10</v>
      </c>
      <c r="AP88" s="21">
        <v>10</v>
      </c>
      <c r="AQ88" s="21"/>
      <c r="AR88" s="21"/>
      <c r="AS88" s="21"/>
      <c r="AT88" s="21"/>
      <c r="AU88" s="21">
        <v>0</v>
      </c>
      <c r="AV88" s="21">
        <v>40</v>
      </c>
      <c r="AW88" s="21"/>
      <c r="AX88" s="21">
        <v>10</v>
      </c>
      <c r="AY88" s="21"/>
      <c r="AZ88" s="21">
        <v>50</v>
      </c>
      <c r="BA88" s="21">
        <v>0</v>
      </c>
      <c r="BB88" s="21">
        <v>60</v>
      </c>
      <c r="BC88" s="21">
        <v>0</v>
      </c>
      <c r="BD88" s="21"/>
      <c r="BE88" s="21">
        <v>3</v>
      </c>
      <c r="BF88" s="21">
        <v>0</v>
      </c>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row>
    <row r="89" spans="1:83" s="3" customFormat="1" ht="120">
      <c r="A89" s="14">
        <f>+IF(L89="","",COUNTA($L$9:$L89))</f>
        <v>64</v>
      </c>
      <c r="B89" s="14" t="s">
        <v>264</v>
      </c>
      <c r="C89" s="14" t="s">
        <v>280</v>
      </c>
      <c r="D89" s="19">
        <v>258</v>
      </c>
      <c r="E89" s="19">
        <v>295</v>
      </c>
      <c r="F89" s="20" t="s">
        <v>142</v>
      </c>
      <c r="G89" s="19" t="s">
        <v>312</v>
      </c>
      <c r="H89" s="19" t="s">
        <v>143</v>
      </c>
      <c r="I89" s="19" t="s">
        <v>144</v>
      </c>
      <c r="J89" s="19" t="s">
        <v>145</v>
      </c>
      <c r="K89" s="19" t="s">
        <v>386</v>
      </c>
      <c r="L89" s="19" t="s">
        <v>4</v>
      </c>
      <c r="M89" s="40">
        <v>78000</v>
      </c>
      <c r="N89" s="19" t="s">
        <v>463</v>
      </c>
      <c r="O89" s="16">
        <v>3</v>
      </c>
      <c r="P89" s="19"/>
      <c r="Q89" s="21">
        <v>50</v>
      </c>
      <c r="R89" s="21"/>
      <c r="S89" s="21"/>
      <c r="T89" s="21"/>
      <c r="U89" s="21">
        <v>20</v>
      </c>
      <c r="V89" s="21">
        <v>70</v>
      </c>
      <c r="W89" s="21"/>
      <c r="X89" s="21">
        <v>5</v>
      </c>
      <c r="Y89" s="21"/>
      <c r="Z89" s="21"/>
      <c r="AA89" s="21"/>
      <c r="AB89" s="21"/>
      <c r="AC89" s="21"/>
      <c r="AD89" s="21"/>
      <c r="AE89" s="21">
        <v>30</v>
      </c>
      <c r="AF89" s="21">
        <v>30</v>
      </c>
      <c r="AG89" s="21">
        <v>60</v>
      </c>
      <c r="AH89" s="21">
        <v>40</v>
      </c>
      <c r="AI89" s="21">
        <v>60</v>
      </c>
      <c r="AJ89" s="21">
        <v>110</v>
      </c>
      <c r="AK89" s="21">
        <v>5</v>
      </c>
      <c r="AL89" s="21">
        <v>20</v>
      </c>
      <c r="AM89" s="21">
        <v>20</v>
      </c>
      <c r="AN89" s="21">
        <v>20</v>
      </c>
      <c r="AO89" s="21">
        <v>5</v>
      </c>
      <c r="AP89" s="21">
        <v>10</v>
      </c>
      <c r="AQ89" s="21"/>
      <c r="AR89" s="21"/>
      <c r="AS89" s="21">
        <v>90</v>
      </c>
      <c r="AT89" s="21">
        <v>30</v>
      </c>
      <c r="AU89" s="21">
        <v>55</v>
      </c>
      <c r="AV89" s="21">
        <v>110</v>
      </c>
      <c r="AW89" s="21">
        <v>5</v>
      </c>
      <c r="AX89" s="21">
        <v>250</v>
      </c>
      <c r="AY89" s="21">
        <v>20</v>
      </c>
      <c r="AZ89" s="21">
        <v>60</v>
      </c>
      <c r="BA89" s="21">
        <v>20</v>
      </c>
      <c r="BB89" s="21">
        <v>60</v>
      </c>
      <c r="BC89" s="21">
        <v>15</v>
      </c>
      <c r="BD89" s="21"/>
      <c r="BE89" s="21">
        <v>3</v>
      </c>
      <c r="BF89" s="21">
        <v>0</v>
      </c>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row>
    <row r="90" spans="1:83" s="4" customFormat="1" ht="24">
      <c r="A90" s="14" t="str">
        <f>+IF(L90="","",COUNTA($L$9:$L90))</f>
        <v/>
      </c>
      <c r="B90" s="14"/>
      <c r="C90" s="15"/>
      <c r="D90" s="16"/>
      <c r="E90" s="16"/>
      <c r="F90" s="17" t="s">
        <v>545</v>
      </c>
      <c r="G90" s="19"/>
      <c r="H90" s="19"/>
      <c r="I90" s="19"/>
      <c r="J90" s="19"/>
      <c r="K90" s="19"/>
      <c r="L90" s="19"/>
      <c r="M90" s="40"/>
      <c r="N90" s="19"/>
      <c r="O90" s="16"/>
      <c r="P90" s="16"/>
      <c r="Q90" s="18">
        <v>0</v>
      </c>
      <c r="R90" s="18"/>
      <c r="S90" s="18"/>
      <c r="T90" s="18"/>
      <c r="U90" s="18"/>
      <c r="V90" s="18"/>
      <c r="W90" s="18"/>
      <c r="X90" s="18"/>
      <c r="Y90" s="18"/>
      <c r="Z90" s="18"/>
      <c r="AA90" s="18"/>
      <c r="AB90" s="18"/>
      <c r="AC90" s="18"/>
      <c r="AD90" s="18"/>
      <c r="AE90" s="18"/>
      <c r="AF90" s="18"/>
      <c r="AG90" s="18"/>
      <c r="AH90" s="18"/>
      <c r="AI90" s="18">
        <v>0</v>
      </c>
      <c r="AJ90" s="18"/>
      <c r="AK90" s="18">
        <v>0</v>
      </c>
      <c r="AL90" s="18"/>
      <c r="AM90" s="18"/>
      <c r="AN90" s="18"/>
      <c r="AO90" s="18">
        <v>0</v>
      </c>
      <c r="AP90" s="18"/>
      <c r="AQ90" s="18"/>
      <c r="AR90" s="18"/>
      <c r="AS90" s="18"/>
      <c r="AT90" s="18"/>
      <c r="AU90" s="18">
        <v>0</v>
      </c>
      <c r="AV90" s="18">
        <v>0</v>
      </c>
      <c r="AW90" s="18"/>
      <c r="AX90" s="18"/>
      <c r="AY90" s="18"/>
      <c r="AZ90" s="18">
        <v>0</v>
      </c>
      <c r="BA90" s="18">
        <v>0</v>
      </c>
      <c r="BB90" s="18">
        <v>0</v>
      </c>
      <c r="BC90" s="18"/>
      <c r="BD90" s="18"/>
      <c r="BE90" s="18">
        <v>0</v>
      </c>
      <c r="BF90" s="18">
        <v>0</v>
      </c>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row>
    <row r="91" spans="1:83" s="3" customFormat="1" ht="72">
      <c r="A91" s="14">
        <f>+IF(L91="","",COUNTA($L$9:$L91))</f>
        <v>65</v>
      </c>
      <c r="B91" s="14" t="s">
        <v>265</v>
      </c>
      <c r="C91" s="14" t="s">
        <v>281</v>
      </c>
      <c r="D91" s="19">
        <v>262</v>
      </c>
      <c r="E91" s="19">
        <v>301</v>
      </c>
      <c r="F91" s="20" t="s">
        <v>222</v>
      </c>
      <c r="G91" s="19" t="s">
        <v>312</v>
      </c>
      <c r="H91" s="19" t="s">
        <v>223</v>
      </c>
      <c r="I91" s="19" t="s">
        <v>282</v>
      </c>
      <c r="J91" s="19" t="s">
        <v>283</v>
      </c>
      <c r="K91" s="19" t="s">
        <v>454</v>
      </c>
      <c r="L91" s="19" t="s">
        <v>4</v>
      </c>
      <c r="M91" s="40">
        <v>194000</v>
      </c>
      <c r="N91" s="19" t="s">
        <v>464</v>
      </c>
      <c r="O91" s="16">
        <v>5</v>
      </c>
      <c r="P91" s="19"/>
      <c r="Q91" s="21">
        <v>0</v>
      </c>
      <c r="R91" s="21"/>
      <c r="S91" s="21"/>
      <c r="T91" s="21"/>
      <c r="U91" s="21"/>
      <c r="V91" s="21"/>
      <c r="W91" s="21"/>
      <c r="X91" s="21"/>
      <c r="Y91" s="21"/>
      <c r="Z91" s="21"/>
      <c r="AA91" s="21"/>
      <c r="AB91" s="21"/>
      <c r="AC91" s="21">
        <v>10</v>
      </c>
      <c r="AD91" s="21"/>
      <c r="AE91" s="21">
        <v>10</v>
      </c>
      <c r="AF91" s="21"/>
      <c r="AG91" s="21"/>
      <c r="AH91" s="21"/>
      <c r="AI91" s="21">
        <v>0</v>
      </c>
      <c r="AJ91" s="21"/>
      <c r="AK91" s="21">
        <v>0</v>
      </c>
      <c r="AL91" s="21"/>
      <c r="AM91" s="21"/>
      <c r="AN91" s="21">
        <v>0</v>
      </c>
      <c r="AO91" s="21">
        <v>0</v>
      </c>
      <c r="AP91" s="21"/>
      <c r="AQ91" s="21"/>
      <c r="AR91" s="21"/>
      <c r="AS91" s="21"/>
      <c r="AT91" s="21"/>
      <c r="AU91" s="21">
        <v>0</v>
      </c>
      <c r="AV91" s="21">
        <v>10</v>
      </c>
      <c r="AW91" s="21"/>
      <c r="AX91" s="21">
        <v>5</v>
      </c>
      <c r="AY91" s="21"/>
      <c r="AZ91" s="21">
        <v>2</v>
      </c>
      <c r="BA91" s="21">
        <v>0</v>
      </c>
      <c r="BB91" s="21">
        <v>0</v>
      </c>
      <c r="BC91" s="21">
        <v>0</v>
      </c>
      <c r="BD91" s="21">
        <v>1</v>
      </c>
      <c r="BE91" s="21">
        <v>3</v>
      </c>
      <c r="BF91" s="21">
        <v>0</v>
      </c>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row>
    <row r="92" spans="1:83" s="4" customFormat="1" ht="24">
      <c r="A92" s="14" t="str">
        <f>+IF(L92="","",COUNTA($L$9:$L92))</f>
        <v/>
      </c>
      <c r="B92" s="14"/>
      <c r="C92" s="15"/>
      <c r="D92" s="16"/>
      <c r="E92" s="16"/>
      <c r="F92" s="17" t="s">
        <v>546</v>
      </c>
      <c r="G92" s="19"/>
      <c r="H92" s="19"/>
      <c r="I92" s="19"/>
      <c r="J92" s="19"/>
      <c r="K92" s="19"/>
      <c r="L92" s="19"/>
      <c r="M92" s="40"/>
      <c r="N92" s="19"/>
      <c r="O92" s="16"/>
      <c r="P92" s="16"/>
      <c r="Q92" s="18">
        <v>0</v>
      </c>
      <c r="R92" s="18"/>
      <c r="S92" s="18"/>
      <c r="T92" s="18"/>
      <c r="U92" s="18"/>
      <c r="V92" s="18"/>
      <c r="W92" s="18"/>
      <c r="X92" s="18"/>
      <c r="Y92" s="18"/>
      <c r="Z92" s="18"/>
      <c r="AA92" s="18"/>
      <c r="AB92" s="18"/>
      <c r="AC92" s="18"/>
      <c r="AD92" s="18"/>
      <c r="AE92" s="18"/>
      <c r="AF92" s="18"/>
      <c r="AG92" s="18"/>
      <c r="AH92" s="18"/>
      <c r="AI92" s="18">
        <v>0</v>
      </c>
      <c r="AJ92" s="18"/>
      <c r="AK92" s="18">
        <v>0</v>
      </c>
      <c r="AL92" s="18"/>
      <c r="AM92" s="18"/>
      <c r="AN92" s="18"/>
      <c r="AO92" s="18">
        <v>0</v>
      </c>
      <c r="AP92" s="18"/>
      <c r="AQ92" s="18"/>
      <c r="AR92" s="18"/>
      <c r="AS92" s="18"/>
      <c r="AT92" s="18"/>
      <c r="AU92" s="18">
        <v>0</v>
      </c>
      <c r="AV92" s="18">
        <v>0</v>
      </c>
      <c r="AW92" s="18"/>
      <c r="AX92" s="18"/>
      <c r="AY92" s="18"/>
      <c r="AZ92" s="18">
        <v>0</v>
      </c>
      <c r="BA92" s="18">
        <v>0</v>
      </c>
      <c r="BB92" s="18">
        <v>0</v>
      </c>
      <c r="BC92" s="18"/>
      <c r="BD92" s="18"/>
      <c r="BE92" s="18">
        <v>0</v>
      </c>
      <c r="BF92" s="18">
        <v>0</v>
      </c>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row>
    <row r="93" spans="1:83" s="3" customFormat="1" ht="84">
      <c r="A93" s="14">
        <f>+IF(L93="","",COUNTA($L$9:$L93))</f>
        <v>66</v>
      </c>
      <c r="B93" s="14" t="s">
        <v>268</v>
      </c>
      <c r="C93" s="14" t="s">
        <v>284</v>
      </c>
      <c r="D93" s="19">
        <v>278</v>
      </c>
      <c r="E93" s="19">
        <v>317</v>
      </c>
      <c r="F93" s="20" t="s">
        <v>146</v>
      </c>
      <c r="G93" s="19" t="s">
        <v>313</v>
      </c>
      <c r="H93" s="19" t="s">
        <v>147</v>
      </c>
      <c r="I93" s="19" t="s">
        <v>148</v>
      </c>
      <c r="J93" s="19" t="s">
        <v>149</v>
      </c>
      <c r="K93" s="19"/>
      <c r="L93" s="19" t="s">
        <v>4</v>
      </c>
      <c r="M93" s="40">
        <v>73500</v>
      </c>
      <c r="N93" s="19" t="s">
        <v>468</v>
      </c>
      <c r="O93" s="16">
        <v>8</v>
      </c>
      <c r="P93" s="19"/>
      <c r="Q93" s="21">
        <v>0</v>
      </c>
      <c r="R93" s="21"/>
      <c r="S93" s="21"/>
      <c r="T93" s="21"/>
      <c r="U93" s="21"/>
      <c r="V93" s="21"/>
      <c r="W93" s="21"/>
      <c r="X93" s="21"/>
      <c r="Y93" s="21"/>
      <c r="Z93" s="21"/>
      <c r="AA93" s="21"/>
      <c r="AB93" s="21"/>
      <c r="AC93" s="21"/>
      <c r="AD93" s="21"/>
      <c r="AE93" s="21">
        <v>20</v>
      </c>
      <c r="AF93" s="21">
        <v>20</v>
      </c>
      <c r="AG93" s="21">
        <v>30</v>
      </c>
      <c r="AH93" s="21">
        <v>15</v>
      </c>
      <c r="AI93" s="21">
        <v>0</v>
      </c>
      <c r="AJ93" s="21">
        <v>150</v>
      </c>
      <c r="AK93" s="21">
        <v>3</v>
      </c>
      <c r="AL93" s="21"/>
      <c r="AM93" s="21"/>
      <c r="AN93" s="21">
        <v>0</v>
      </c>
      <c r="AO93" s="21">
        <v>15</v>
      </c>
      <c r="AP93" s="21">
        <v>5</v>
      </c>
      <c r="AQ93" s="21"/>
      <c r="AR93" s="21"/>
      <c r="AS93" s="21"/>
      <c r="AT93" s="21">
        <v>30</v>
      </c>
      <c r="AU93" s="21">
        <v>7</v>
      </c>
      <c r="AV93" s="21">
        <v>9</v>
      </c>
      <c r="AW93" s="21"/>
      <c r="AX93" s="21">
        <v>10</v>
      </c>
      <c r="AY93" s="21">
        <v>20</v>
      </c>
      <c r="AZ93" s="21">
        <v>30</v>
      </c>
      <c r="BA93" s="21">
        <v>20</v>
      </c>
      <c r="BB93" s="21">
        <v>60</v>
      </c>
      <c r="BC93" s="21">
        <v>10</v>
      </c>
      <c r="BD93" s="21"/>
      <c r="BE93" s="21">
        <v>3</v>
      </c>
      <c r="BF93" s="21">
        <v>5</v>
      </c>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row>
    <row r="94" spans="1:83" s="4" customFormat="1" ht="24">
      <c r="A94" s="14" t="str">
        <f>+IF(L94="","",COUNTA($L$9:$L94))</f>
        <v/>
      </c>
      <c r="B94" s="14"/>
      <c r="C94" s="15"/>
      <c r="D94" s="16"/>
      <c r="E94" s="16"/>
      <c r="F94" s="17" t="s">
        <v>547</v>
      </c>
      <c r="G94" s="19"/>
      <c r="H94" s="19"/>
      <c r="I94" s="19"/>
      <c r="J94" s="19"/>
      <c r="K94" s="19"/>
      <c r="L94" s="19"/>
      <c r="M94" s="40"/>
      <c r="N94" s="19"/>
      <c r="O94" s="16"/>
      <c r="P94" s="16"/>
      <c r="Q94" s="18">
        <v>0</v>
      </c>
      <c r="R94" s="18"/>
      <c r="S94" s="18"/>
      <c r="T94" s="18"/>
      <c r="U94" s="18"/>
      <c r="V94" s="18"/>
      <c r="W94" s="18"/>
      <c r="X94" s="18"/>
      <c r="Y94" s="18"/>
      <c r="Z94" s="18"/>
      <c r="AA94" s="18"/>
      <c r="AB94" s="18"/>
      <c r="AC94" s="18"/>
      <c r="AD94" s="18"/>
      <c r="AE94" s="18"/>
      <c r="AF94" s="18"/>
      <c r="AG94" s="18"/>
      <c r="AH94" s="18"/>
      <c r="AI94" s="18">
        <v>0</v>
      </c>
      <c r="AJ94" s="18"/>
      <c r="AK94" s="18">
        <v>0</v>
      </c>
      <c r="AL94" s="18"/>
      <c r="AM94" s="18"/>
      <c r="AN94" s="18"/>
      <c r="AO94" s="18">
        <v>0</v>
      </c>
      <c r="AP94" s="18"/>
      <c r="AQ94" s="18"/>
      <c r="AR94" s="18"/>
      <c r="AS94" s="18"/>
      <c r="AT94" s="18"/>
      <c r="AU94" s="18">
        <v>0</v>
      </c>
      <c r="AV94" s="18">
        <v>0</v>
      </c>
      <c r="AW94" s="18"/>
      <c r="AX94" s="18"/>
      <c r="AY94" s="18"/>
      <c r="AZ94" s="18">
        <v>0</v>
      </c>
      <c r="BA94" s="18">
        <v>0</v>
      </c>
      <c r="BB94" s="18">
        <v>0</v>
      </c>
      <c r="BC94" s="18"/>
      <c r="BD94" s="18"/>
      <c r="BE94" s="18">
        <v>0</v>
      </c>
      <c r="BF94" s="18">
        <v>0</v>
      </c>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row>
    <row r="95" spans="1:83" s="3" customFormat="1" ht="48">
      <c r="A95" s="14">
        <f>+IF(L95="","",COUNTA($L$9:$L95))</f>
        <v>67</v>
      </c>
      <c r="B95" s="14" t="s">
        <v>269</v>
      </c>
      <c r="C95" s="14" t="s">
        <v>286</v>
      </c>
      <c r="D95" s="19">
        <v>285</v>
      </c>
      <c r="E95" s="19">
        <v>325</v>
      </c>
      <c r="F95" s="20" t="s">
        <v>152</v>
      </c>
      <c r="G95" s="19" t="s">
        <v>313</v>
      </c>
      <c r="H95" s="19" t="s">
        <v>153</v>
      </c>
      <c r="I95" s="19" t="s">
        <v>150</v>
      </c>
      <c r="J95" s="19" t="s">
        <v>151</v>
      </c>
      <c r="K95" s="19"/>
      <c r="L95" s="19" t="s">
        <v>4</v>
      </c>
      <c r="M95" s="40">
        <v>84000</v>
      </c>
      <c r="N95" s="19" t="s">
        <v>468</v>
      </c>
      <c r="O95" s="16">
        <v>8</v>
      </c>
      <c r="P95" s="19"/>
      <c r="Q95" s="21">
        <v>0</v>
      </c>
      <c r="R95" s="21"/>
      <c r="S95" s="21"/>
      <c r="T95" s="21"/>
      <c r="U95" s="21"/>
      <c r="V95" s="21"/>
      <c r="W95" s="21"/>
      <c r="X95" s="21"/>
      <c r="Y95" s="21"/>
      <c r="Z95" s="21"/>
      <c r="AA95" s="21"/>
      <c r="AB95" s="21"/>
      <c r="AC95" s="21">
        <v>15</v>
      </c>
      <c r="AD95" s="21"/>
      <c r="AE95" s="21"/>
      <c r="AF95" s="21"/>
      <c r="AG95" s="21"/>
      <c r="AH95" s="21"/>
      <c r="AI95" s="21">
        <v>0</v>
      </c>
      <c r="AJ95" s="21"/>
      <c r="AK95" s="21">
        <v>0</v>
      </c>
      <c r="AL95" s="21"/>
      <c r="AM95" s="21"/>
      <c r="AN95" s="21">
        <v>0</v>
      </c>
      <c r="AO95" s="21">
        <v>15</v>
      </c>
      <c r="AP95" s="21">
        <v>10</v>
      </c>
      <c r="AQ95" s="21"/>
      <c r="AR95" s="21"/>
      <c r="AS95" s="21"/>
      <c r="AT95" s="21"/>
      <c r="AU95" s="21">
        <v>0</v>
      </c>
      <c r="AV95" s="21">
        <v>30</v>
      </c>
      <c r="AW95" s="21"/>
      <c r="AX95" s="21">
        <v>0</v>
      </c>
      <c r="AY95" s="21"/>
      <c r="AZ95" s="21">
        <v>0</v>
      </c>
      <c r="BA95" s="21">
        <v>0</v>
      </c>
      <c r="BB95" s="21">
        <v>0</v>
      </c>
      <c r="BC95" s="21">
        <v>0</v>
      </c>
      <c r="BD95" s="21"/>
      <c r="BE95" s="21">
        <v>0</v>
      </c>
      <c r="BF95" s="21">
        <v>0</v>
      </c>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row>
    <row r="96" spans="1:83" s="3" customFormat="1" ht="108">
      <c r="A96" s="14">
        <f>+IF(L96="","",COUNTA($L$9:$L96))</f>
        <v>68</v>
      </c>
      <c r="B96" s="14" t="s">
        <v>270</v>
      </c>
      <c r="C96" s="14" t="s">
        <v>287</v>
      </c>
      <c r="D96" s="19">
        <v>286</v>
      </c>
      <c r="E96" s="19">
        <v>327</v>
      </c>
      <c r="F96" s="20" t="s">
        <v>154</v>
      </c>
      <c r="G96" s="19" t="s">
        <v>312</v>
      </c>
      <c r="H96" s="19" t="s">
        <v>155</v>
      </c>
      <c r="I96" s="19" t="s">
        <v>156</v>
      </c>
      <c r="J96" s="19" t="s">
        <v>157</v>
      </c>
      <c r="K96" s="19" t="s">
        <v>441</v>
      </c>
      <c r="L96" s="19" t="s">
        <v>4</v>
      </c>
      <c r="M96" s="40">
        <v>435750</v>
      </c>
      <c r="N96" s="19" t="s">
        <v>467</v>
      </c>
      <c r="O96" s="16">
        <v>4</v>
      </c>
      <c r="P96" s="19"/>
      <c r="Q96" s="21">
        <v>0</v>
      </c>
      <c r="R96" s="21"/>
      <c r="S96" s="21"/>
      <c r="T96" s="21"/>
      <c r="U96" s="21"/>
      <c r="V96" s="21"/>
      <c r="W96" s="21"/>
      <c r="X96" s="21"/>
      <c r="Y96" s="21"/>
      <c r="Z96" s="21"/>
      <c r="AA96" s="21"/>
      <c r="AB96" s="21"/>
      <c r="AC96" s="21"/>
      <c r="AD96" s="21"/>
      <c r="AE96" s="21">
        <v>30</v>
      </c>
      <c r="AF96" s="21">
        <v>5</v>
      </c>
      <c r="AG96" s="21"/>
      <c r="AH96" s="21"/>
      <c r="AI96" s="21">
        <v>10</v>
      </c>
      <c r="AJ96" s="21">
        <v>80</v>
      </c>
      <c r="AK96" s="21">
        <v>0</v>
      </c>
      <c r="AL96" s="21"/>
      <c r="AM96" s="21"/>
      <c r="AN96" s="21">
        <v>5</v>
      </c>
      <c r="AO96" s="21">
        <v>5</v>
      </c>
      <c r="AP96" s="21">
        <v>10</v>
      </c>
      <c r="AQ96" s="21"/>
      <c r="AR96" s="21"/>
      <c r="AS96" s="21">
        <v>10</v>
      </c>
      <c r="AT96" s="21"/>
      <c r="AU96" s="21">
        <v>0</v>
      </c>
      <c r="AV96" s="21">
        <v>30</v>
      </c>
      <c r="AW96" s="21"/>
      <c r="AX96" s="21">
        <v>5</v>
      </c>
      <c r="AY96" s="21"/>
      <c r="AZ96" s="21">
        <v>20</v>
      </c>
      <c r="BA96" s="21">
        <v>15</v>
      </c>
      <c r="BB96" s="21">
        <v>0</v>
      </c>
      <c r="BC96" s="21">
        <v>10</v>
      </c>
      <c r="BD96" s="21"/>
      <c r="BE96" s="21">
        <v>3</v>
      </c>
      <c r="BF96" s="21">
        <v>0</v>
      </c>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row>
    <row r="97" spans="1:83" s="3" customFormat="1" ht="132">
      <c r="A97" s="14">
        <f>+IF(L97="","",COUNTA($L$9:$L97))</f>
        <v>69</v>
      </c>
      <c r="B97" s="14" t="s">
        <v>271</v>
      </c>
      <c r="C97" s="14" t="s">
        <v>367</v>
      </c>
      <c r="D97" s="19">
        <v>287</v>
      </c>
      <c r="E97" s="19">
        <v>328</v>
      </c>
      <c r="F97" s="20" t="s">
        <v>158</v>
      </c>
      <c r="G97" s="19" t="s">
        <v>312</v>
      </c>
      <c r="H97" s="19" t="s">
        <v>159</v>
      </c>
      <c r="I97" s="19" t="s">
        <v>160</v>
      </c>
      <c r="J97" s="19" t="s">
        <v>161</v>
      </c>
      <c r="K97" s="19" t="s">
        <v>317</v>
      </c>
      <c r="L97" s="19" t="s">
        <v>4</v>
      </c>
      <c r="M97" s="40">
        <v>609000</v>
      </c>
      <c r="N97" s="19" t="s">
        <v>468</v>
      </c>
      <c r="O97" s="16">
        <v>8</v>
      </c>
      <c r="P97" s="19"/>
      <c r="Q97" s="21">
        <v>0</v>
      </c>
      <c r="R97" s="21"/>
      <c r="S97" s="21"/>
      <c r="T97" s="21"/>
      <c r="U97" s="21"/>
      <c r="V97" s="21"/>
      <c r="W97" s="21"/>
      <c r="X97" s="21"/>
      <c r="Y97" s="21"/>
      <c r="Z97" s="21"/>
      <c r="AA97" s="21"/>
      <c r="AB97" s="21"/>
      <c r="AC97" s="21"/>
      <c r="AD97" s="21"/>
      <c r="AE97" s="21"/>
      <c r="AF97" s="21"/>
      <c r="AG97" s="21"/>
      <c r="AH97" s="21"/>
      <c r="AI97" s="21">
        <v>0</v>
      </c>
      <c r="AJ97" s="21"/>
      <c r="AK97" s="21">
        <v>0</v>
      </c>
      <c r="AL97" s="21"/>
      <c r="AM97" s="21"/>
      <c r="AN97" s="21">
        <v>0</v>
      </c>
      <c r="AO97" s="21">
        <v>0</v>
      </c>
      <c r="AP97" s="21">
        <v>10</v>
      </c>
      <c r="AQ97" s="21"/>
      <c r="AR97" s="21"/>
      <c r="AS97" s="21"/>
      <c r="AT97" s="21"/>
      <c r="AU97" s="21">
        <v>0</v>
      </c>
      <c r="AV97" s="21">
        <v>0</v>
      </c>
      <c r="AW97" s="21"/>
      <c r="AX97" s="21">
        <v>1</v>
      </c>
      <c r="AY97" s="21"/>
      <c r="AZ97" s="21">
        <v>0</v>
      </c>
      <c r="BA97" s="21">
        <v>0</v>
      </c>
      <c r="BB97" s="21">
        <v>0</v>
      </c>
      <c r="BC97" s="21">
        <v>0</v>
      </c>
      <c r="BD97" s="21"/>
      <c r="BE97" s="21">
        <v>2</v>
      </c>
      <c r="BF97" s="21">
        <v>0</v>
      </c>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row>
    <row r="98" spans="1:83" s="3" customFormat="1" ht="132">
      <c r="A98" s="14">
        <f>+IF(L98="","",COUNTA($L$9:$L98))</f>
        <v>70</v>
      </c>
      <c r="B98" s="14" t="s">
        <v>272</v>
      </c>
      <c r="C98" s="14" t="s">
        <v>288</v>
      </c>
      <c r="D98" s="19">
        <v>290</v>
      </c>
      <c r="E98" s="19">
        <v>332</v>
      </c>
      <c r="F98" s="20" t="s">
        <v>162</v>
      </c>
      <c r="G98" s="19" t="s">
        <v>312</v>
      </c>
      <c r="H98" s="19" t="s">
        <v>163</v>
      </c>
      <c r="I98" s="19" t="s">
        <v>164</v>
      </c>
      <c r="J98" s="19" t="s">
        <v>165</v>
      </c>
      <c r="K98" s="19" t="s">
        <v>455</v>
      </c>
      <c r="L98" s="19" t="s">
        <v>4</v>
      </c>
      <c r="M98" s="40">
        <v>287700</v>
      </c>
      <c r="N98" s="19" t="s">
        <v>465</v>
      </c>
      <c r="O98" s="16">
        <v>6</v>
      </c>
      <c r="P98" s="19"/>
      <c r="Q98" s="21">
        <v>50</v>
      </c>
      <c r="R98" s="21"/>
      <c r="S98" s="21"/>
      <c r="T98" s="21"/>
      <c r="U98" s="21">
        <v>30</v>
      </c>
      <c r="V98" s="21">
        <v>60</v>
      </c>
      <c r="W98" s="21"/>
      <c r="X98" s="21">
        <v>2</v>
      </c>
      <c r="Y98" s="21"/>
      <c r="Z98" s="21"/>
      <c r="AA98" s="21"/>
      <c r="AB98" s="21"/>
      <c r="AC98" s="21"/>
      <c r="AD98" s="21"/>
      <c r="AE98" s="21">
        <v>30</v>
      </c>
      <c r="AF98" s="21">
        <v>8</v>
      </c>
      <c r="AG98" s="21">
        <v>30</v>
      </c>
      <c r="AH98" s="21">
        <v>30</v>
      </c>
      <c r="AI98" s="21">
        <v>50</v>
      </c>
      <c r="AJ98" s="21">
        <v>180</v>
      </c>
      <c r="AK98" s="21">
        <v>0</v>
      </c>
      <c r="AL98" s="21"/>
      <c r="AM98" s="21"/>
      <c r="AN98" s="21">
        <v>35</v>
      </c>
      <c r="AO98" s="21">
        <v>10</v>
      </c>
      <c r="AP98" s="21">
        <v>20</v>
      </c>
      <c r="AQ98" s="21"/>
      <c r="AR98" s="21"/>
      <c r="AS98" s="21"/>
      <c r="AT98" s="21"/>
      <c r="AU98" s="21">
        <v>20</v>
      </c>
      <c r="AV98" s="21">
        <v>40</v>
      </c>
      <c r="AW98" s="21">
        <v>10</v>
      </c>
      <c r="AX98" s="21">
        <v>30</v>
      </c>
      <c r="AY98" s="21">
        <v>35</v>
      </c>
      <c r="AZ98" s="21">
        <v>30</v>
      </c>
      <c r="BA98" s="21">
        <v>26</v>
      </c>
      <c r="BB98" s="21">
        <v>0</v>
      </c>
      <c r="BC98" s="21">
        <v>15</v>
      </c>
      <c r="BD98" s="21"/>
      <c r="BE98" s="21">
        <v>3</v>
      </c>
      <c r="BF98" s="21">
        <v>0</v>
      </c>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row>
    <row r="99" spans="1:83" s="4" customFormat="1" ht="24">
      <c r="A99" s="14" t="str">
        <f>+IF(L99="","",COUNTA($L$9:$L99))</f>
        <v/>
      </c>
      <c r="B99" s="14"/>
      <c r="C99" s="15"/>
      <c r="D99" s="16"/>
      <c r="E99" s="16"/>
      <c r="F99" s="17" t="s">
        <v>548</v>
      </c>
      <c r="G99" s="19"/>
      <c r="H99" s="19"/>
      <c r="I99" s="19"/>
      <c r="J99" s="19"/>
      <c r="K99" s="19"/>
      <c r="L99" s="19"/>
      <c r="M99" s="40"/>
      <c r="N99" s="19"/>
      <c r="O99" s="16"/>
      <c r="P99" s="16"/>
      <c r="Q99" s="18">
        <v>0</v>
      </c>
      <c r="R99" s="18"/>
      <c r="S99" s="18"/>
      <c r="T99" s="18"/>
      <c r="U99" s="18"/>
      <c r="V99" s="18"/>
      <c r="W99" s="18"/>
      <c r="X99" s="18"/>
      <c r="Y99" s="18"/>
      <c r="Z99" s="18"/>
      <c r="AA99" s="18"/>
      <c r="AB99" s="18"/>
      <c r="AC99" s="18"/>
      <c r="AD99" s="18"/>
      <c r="AE99" s="18"/>
      <c r="AF99" s="18"/>
      <c r="AG99" s="18"/>
      <c r="AH99" s="18"/>
      <c r="AI99" s="18">
        <v>0</v>
      </c>
      <c r="AJ99" s="18"/>
      <c r="AK99" s="18">
        <v>0</v>
      </c>
      <c r="AL99" s="18"/>
      <c r="AM99" s="18"/>
      <c r="AN99" s="18">
        <v>0</v>
      </c>
      <c r="AO99" s="18">
        <v>0</v>
      </c>
      <c r="AP99" s="18"/>
      <c r="AQ99" s="18"/>
      <c r="AR99" s="18"/>
      <c r="AS99" s="18"/>
      <c r="AT99" s="18"/>
      <c r="AU99" s="18">
        <v>0</v>
      </c>
      <c r="AV99" s="18">
        <v>0</v>
      </c>
      <c r="AW99" s="18"/>
      <c r="AX99" s="18"/>
      <c r="AY99" s="18"/>
      <c r="AZ99" s="18">
        <v>0</v>
      </c>
      <c r="BA99" s="18">
        <v>0</v>
      </c>
      <c r="BB99" s="18">
        <v>0</v>
      </c>
      <c r="BC99" s="18"/>
      <c r="BD99" s="18"/>
      <c r="BE99" s="18">
        <v>0</v>
      </c>
      <c r="BF99" s="18">
        <v>0</v>
      </c>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row>
    <row r="100" spans="1:83" s="3" customFormat="1" ht="72">
      <c r="A100" s="14">
        <f>+IF(L100="","",COUNTA($L$9:$L100))</f>
        <v>71</v>
      </c>
      <c r="B100" s="14" t="s">
        <v>352</v>
      </c>
      <c r="C100" s="14" t="s">
        <v>549</v>
      </c>
      <c r="D100" s="19">
        <v>295</v>
      </c>
      <c r="E100" s="19">
        <v>340</v>
      </c>
      <c r="F100" s="20" t="s">
        <v>353</v>
      </c>
      <c r="G100" s="19" t="s">
        <v>312</v>
      </c>
      <c r="H100" s="19" t="s">
        <v>354</v>
      </c>
      <c r="I100" s="19" t="s">
        <v>355</v>
      </c>
      <c r="J100" s="19" t="s">
        <v>356</v>
      </c>
      <c r="K100" s="19" t="s">
        <v>441</v>
      </c>
      <c r="L100" s="19" t="s">
        <v>4</v>
      </c>
      <c r="M100" s="40">
        <v>149100</v>
      </c>
      <c r="N100" s="19" t="s">
        <v>467</v>
      </c>
      <c r="O100" s="16">
        <v>4</v>
      </c>
      <c r="P100" s="19"/>
      <c r="Q100" s="21">
        <v>100</v>
      </c>
      <c r="R100" s="21"/>
      <c r="S100" s="21"/>
      <c r="T100" s="21"/>
      <c r="U100" s="21">
        <v>100</v>
      </c>
      <c r="V100" s="21">
        <v>70</v>
      </c>
      <c r="W100" s="21"/>
      <c r="X100" s="21">
        <v>10</v>
      </c>
      <c r="Y100" s="21"/>
      <c r="Z100" s="21"/>
      <c r="AA100" s="21"/>
      <c r="AB100" s="21"/>
      <c r="AC100" s="21"/>
      <c r="AD100" s="21">
        <v>100</v>
      </c>
      <c r="AE100" s="21">
        <v>50</v>
      </c>
      <c r="AF100" s="21">
        <v>25</v>
      </c>
      <c r="AG100" s="21">
        <v>100</v>
      </c>
      <c r="AH100" s="21">
        <v>100</v>
      </c>
      <c r="AI100" s="21">
        <v>190</v>
      </c>
      <c r="AJ100" s="21">
        <v>200</v>
      </c>
      <c r="AK100" s="21">
        <v>10</v>
      </c>
      <c r="AL100" s="21">
        <v>40</v>
      </c>
      <c r="AM100" s="21">
        <v>40</v>
      </c>
      <c r="AN100" s="21">
        <v>50</v>
      </c>
      <c r="AO100" s="21">
        <v>80</v>
      </c>
      <c r="AP100" s="21">
        <v>30</v>
      </c>
      <c r="AQ100" s="21"/>
      <c r="AR100" s="21"/>
      <c r="AS100" s="21">
        <v>90</v>
      </c>
      <c r="AT100" s="21">
        <v>50</v>
      </c>
      <c r="AU100" s="21">
        <v>80</v>
      </c>
      <c r="AV100" s="21">
        <v>80</v>
      </c>
      <c r="AW100" s="21">
        <v>115</v>
      </c>
      <c r="AX100" s="21">
        <v>130</v>
      </c>
      <c r="AY100" s="21">
        <v>40</v>
      </c>
      <c r="AZ100" s="21">
        <v>100</v>
      </c>
      <c r="BA100" s="21">
        <v>55</v>
      </c>
      <c r="BB100" s="21">
        <v>120</v>
      </c>
      <c r="BC100" s="21">
        <v>20</v>
      </c>
      <c r="BD100" s="21"/>
      <c r="BE100" s="21">
        <v>3</v>
      </c>
      <c r="BF100" s="21">
        <v>14</v>
      </c>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row>
    <row r="101" spans="1:83" s="3" customFormat="1" ht="84">
      <c r="A101" s="14">
        <f>+IF(L101="","",COUNTA($L$9:$L101))</f>
        <v>72</v>
      </c>
      <c r="B101" s="14" t="s">
        <v>357</v>
      </c>
      <c r="C101" s="14" t="s">
        <v>550</v>
      </c>
      <c r="D101" s="19">
        <v>299</v>
      </c>
      <c r="E101" s="19">
        <v>346</v>
      </c>
      <c r="F101" s="20" t="s">
        <v>358</v>
      </c>
      <c r="G101" s="19" t="s">
        <v>313</v>
      </c>
      <c r="H101" s="19" t="s">
        <v>359</v>
      </c>
      <c r="I101" s="19" t="s">
        <v>360</v>
      </c>
      <c r="J101" s="19" t="s">
        <v>361</v>
      </c>
      <c r="K101" s="19"/>
      <c r="L101" s="19" t="s">
        <v>4</v>
      </c>
      <c r="M101" s="40">
        <v>189000</v>
      </c>
      <c r="N101" s="19" t="s">
        <v>465</v>
      </c>
      <c r="O101" s="16">
        <v>6</v>
      </c>
      <c r="P101" s="19"/>
      <c r="Q101" s="21">
        <v>80</v>
      </c>
      <c r="R101" s="21"/>
      <c r="S101" s="21"/>
      <c r="T101" s="21"/>
      <c r="U101" s="21">
        <v>20</v>
      </c>
      <c r="V101" s="21"/>
      <c r="W101" s="21"/>
      <c r="X101" s="21">
        <v>5</v>
      </c>
      <c r="Y101" s="21"/>
      <c r="Z101" s="21"/>
      <c r="AA101" s="21"/>
      <c r="AB101" s="21"/>
      <c r="AC101" s="21"/>
      <c r="AD101" s="21">
        <v>70</v>
      </c>
      <c r="AE101" s="21"/>
      <c r="AF101" s="21"/>
      <c r="AG101" s="21">
        <v>100</v>
      </c>
      <c r="AH101" s="21">
        <v>100</v>
      </c>
      <c r="AI101" s="21">
        <v>30</v>
      </c>
      <c r="AJ101" s="21">
        <v>120</v>
      </c>
      <c r="AK101" s="21">
        <v>5</v>
      </c>
      <c r="AL101" s="21">
        <v>50</v>
      </c>
      <c r="AM101" s="21">
        <v>50</v>
      </c>
      <c r="AN101" s="21">
        <v>35</v>
      </c>
      <c r="AO101" s="21">
        <v>75</v>
      </c>
      <c r="AP101" s="21">
        <v>30</v>
      </c>
      <c r="AQ101" s="21"/>
      <c r="AR101" s="21"/>
      <c r="AS101" s="21"/>
      <c r="AT101" s="21">
        <v>50</v>
      </c>
      <c r="AU101" s="21">
        <v>70</v>
      </c>
      <c r="AV101" s="21">
        <v>60</v>
      </c>
      <c r="AW101" s="21"/>
      <c r="AX101" s="21">
        <v>3</v>
      </c>
      <c r="AY101" s="21">
        <v>30</v>
      </c>
      <c r="AZ101" s="21">
        <v>100</v>
      </c>
      <c r="BA101" s="21">
        <v>60</v>
      </c>
      <c r="BB101" s="21">
        <v>0</v>
      </c>
      <c r="BC101" s="21">
        <v>20</v>
      </c>
      <c r="BD101" s="21"/>
      <c r="BE101" s="21">
        <v>0</v>
      </c>
      <c r="BF101" s="21">
        <v>8</v>
      </c>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row>
    <row r="102" spans="1:83" s="4" customFormat="1" ht="24">
      <c r="A102" s="14" t="str">
        <f>+IF(L102="","",COUNTA($L$9:$L102))</f>
        <v/>
      </c>
      <c r="B102" s="14"/>
      <c r="C102" s="15"/>
      <c r="D102" s="16"/>
      <c r="E102" s="16"/>
      <c r="F102" s="17" t="s">
        <v>551</v>
      </c>
      <c r="G102" s="19"/>
      <c r="H102" s="19"/>
      <c r="I102" s="19"/>
      <c r="J102" s="19"/>
      <c r="K102" s="19"/>
      <c r="L102" s="19"/>
      <c r="M102" s="40"/>
      <c r="N102" s="19"/>
      <c r="O102" s="16"/>
      <c r="P102" s="16"/>
      <c r="Q102" s="18">
        <v>0</v>
      </c>
      <c r="R102" s="18"/>
      <c r="S102" s="18"/>
      <c r="T102" s="18"/>
      <c r="U102" s="18"/>
      <c r="V102" s="18"/>
      <c r="W102" s="18"/>
      <c r="X102" s="18"/>
      <c r="Y102" s="18"/>
      <c r="Z102" s="18"/>
      <c r="AA102" s="18"/>
      <c r="AB102" s="18"/>
      <c r="AC102" s="18"/>
      <c r="AD102" s="18"/>
      <c r="AE102" s="18"/>
      <c r="AF102" s="18"/>
      <c r="AG102" s="18"/>
      <c r="AH102" s="18"/>
      <c r="AI102" s="18"/>
      <c r="AJ102" s="18"/>
      <c r="AK102" s="18">
        <v>0</v>
      </c>
      <c r="AL102" s="18"/>
      <c r="AM102" s="18"/>
      <c r="AN102" s="18"/>
      <c r="AO102" s="18">
        <v>0</v>
      </c>
      <c r="AP102" s="18"/>
      <c r="AQ102" s="18"/>
      <c r="AR102" s="18"/>
      <c r="AS102" s="18"/>
      <c r="AT102" s="18"/>
      <c r="AU102" s="18">
        <v>0</v>
      </c>
      <c r="AV102" s="18">
        <v>0</v>
      </c>
      <c r="AW102" s="18"/>
      <c r="AX102" s="18"/>
      <c r="AY102" s="18"/>
      <c r="AZ102" s="18">
        <v>0</v>
      </c>
      <c r="BA102" s="18">
        <v>0</v>
      </c>
      <c r="BB102" s="18">
        <v>0</v>
      </c>
      <c r="BC102" s="18"/>
      <c r="BD102" s="18"/>
      <c r="BE102" s="18">
        <v>0</v>
      </c>
      <c r="BF102" s="18">
        <v>0</v>
      </c>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row>
    <row r="103" spans="1:83" s="3" customFormat="1" ht="36">
      <c r="A103" s="14">
        <f>+IF(L103="","",COUNTA($L$9:$L103))</f>
        <v>73</v>
      </c>
      <c r="B103" s="14" t="s">
        <v>275</v>
      </c>
      <c r="C103" s="14" t="s">
        <v>552</v>
      </c>
      <c r="D103" s="19">
        <v>303</v>
      </c>
      <c r="E103" s="19">
        <v>341</v>
      </c>
      <c r="F103" s="20" t="s">
        <v>166</v>
      </c>
      <c r="G103" s="19" t="s">
        <v>312</v>
      </c>
      <c r="H103" s="19" t="s">
        <v>167</v>
      </c>
      <c r="I103" s="19" t="s">
        <v>168</v>
      </c>
      <c r="J103" s="19" t="s">
        <v>169</v>
      </c>
      <c r="K103" s="19"/>
      <c r="L103" s="19" t="s">
        <v>4</v>
      </c>
      <c r="M103" s="40">
        <v>250000</v>
      </c>
      <c r="N103" s="19" t="s">
        <v>469</v>
      </c>
      <c r="O103" s="16">
        <v>7</v>
      </c>
      <c r="P103" s="19"/>
      <c r="Q103" s="21">
        <v>120</v>
      </c>
      <c r="R103" s="21"/>
      <c r="S103" s="21"/>
      <c r="T103" s="21"/>
      <c r="U103" s="21">
        <v>20</v>
      </c>
      <c r="V103" s="21">
        <v>90</v>
      </c>
      <c r="W103" s="21"/>
      <c r="X103" s="21">
        <v>8</v>
      </c>
      <c r="Y103" s="21"/>
      <c r="Z103" s="21"/>
      <c r="AA103" s="21"/>
      <c r="AB103" s="21"/>
      <c r="AC103" s="21"/>
      <c r="AD103" s="21">
        <v>90</v>
      </c>
      <c r="AE103" s="21">
        <v>50</v>
      </c>
      <c r="AF103" s="21">
        <v>20</v>
      </c>
      <c r="AG103" s="21">
        <v>100</v>
      </c>
      <c r="AH103" s="21">
        <v>80</v>
      </c>
      <c r="AI103" s="21">
        <v>80</v>
      </c>
      <c r="AJ103" s="21">
        <v>200</v>
      </c>
      <c r="AK103" s="21">
        <v>0</v>
      </c>
      <c r="AL103" s="21">
        <v>50</v>
      </c>
      <c r="AM103" s="21">
        <v>50</v>
      </c>
      <c r="AN103" s="21">
        <v>35</v>
      </c>
      <c r="AO103" s="21">
        <v>35</v>
      </c>
      <c r="AP103" s="21">
        <v>30</v>
      </c>
      <c r="AQ103" s="21"/>
      <c r="AR103" s="21"/>
      <c r="AS103" s="21">
        <v>10</v>
      </c>
      <c r="AT103" s="21">
        <v>120</v>
      </c>
      <c r="AU103" s="21">
        <v>45</v>
      </c>
      <c r="AV103" s="21">
        <v>135</v>
      </c>
      <c r="AW103" s="21">
        <v>100</v>
      </c>
      <c r="AX103" s="21">
        <v>80</v>
      </c>
      <c r="AY103" s="21">
        <v>40</v>
      </c>
      <c r="AZ103" s="21">
        <v>100</v>
      </c>
      <c r="BA103" s="21">
        <v>55</v>
      </c>
      <c r="BB103" s="21">
        <v>100</v>
      </c>
      <c r="BC103" s="21">
        <v>40</v>
      </c>
      <c r="BD103" s="21"/>
      <c r="BE103" s="21">
        <v>3</v>
      </c>
      <c r="BF103" s="21">
        <v>12</v>
      </c>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row>
    <row r="104" spans="1:83" s="3" customFormat="1" ht="72">
      <c r="A104" s="14">
        <f>+IF(L104="","",COUNTA($L$9:$L104))</f>
        <v>74</v>
      </c>
      <c r="B104" s="14" t="s">
        <v>362</v>
      </c>
      <c r="C104" s="14" t="s">
        <v>553</v>
      </c>
      <c r="D104" s="19">
        <v>305</v>
      </c>
      <c r="E104" s="19">
        <v>347</v>
      </c>
      <c r="F104" s="20" t="s">
        <v>363</v>
      </c>
      <c r="G104" s="19" t="s">
        <v>313</v>
      </c>
      <c r="H104" s="19" t="s">
        <v>364</v>
      </c>
      <c r="I104" s="19" t="s">
        <v>365</v>
      </c>
      <c r="J104" s="19" t="s">
        <v>366</v>
      </c>
      <c r="K104" s="19"/>
      <c r="L104" s="19" t="s">
        <v>4</v>
      </c>
      <c r="M104" s="40">
        <v>214200</v>
      </c>
      <c r="N104" s="19" t="s">
        <v>465</v>
      </c>
      <c r="O104" s="16">
        <v>6</v>
      </c>
      <c r="P104" s="19"/>
      <c r="Q104" s="21">
        <v>50</v>
      </c>
      <c r="R104" s="21"/>
      <c r="S104" s="21"/>
      <c r="T104" s="21"/>
      <c r="U104" s="21"/>
      <c r="V104" s="21">
        <v>50</v>
      </c>
      <c r="W104" s="21"/>
      <c r="X104" s="21">
        <v>5</v>
      </c>
      <c r="Y104" s="21"/>
      <c r="Z104" s="21"/>
      <c r="AA104" s="21"/>
      <c r="AB104" s="21"/>
      <c r="AC104" s="21"/>
      <c r="AD104" s="21">
        <v>50</v>
      </c>
      <c r="AE104" s="21">
        <v>20</v>
      </c>
      <c r="AF104" s="21"/>
      <c r="AG104" s="21">
        <v>80</v>
      </c>
      <c r="AH104" s="21">
        <v>15</v>
      </c>
      <c r="AI104" s="21">
        <v>0</v>
      </c>
      <c r="AJ104" s="21">
        <v>30</v>
      </c>
      <c r="AK104" s="21">
        <v>0</v>
      </c>
      <c r="AL104" s="21">
        <v>20</v>
      </c>
      <c r="AM104" s="21">
        <v>20</v>
      </c>
      <c r="AN104" s="21">
        <v>20</v>
      </c>
      <c r="AO104" s="21">
        <v>10</v>
      </c>
      <c r="AP104" s="21">
        <v>30</v>
      </c>
      <c r="AQ104" s="21"/>
      <c r="AR104" s="21"/>
      <c r="AS104" s="21"/>
      <c r="AT104" s="21"/>
      <c r="AU104" s="21">
        <v>18</v>
      </c>
      <c r="AV104" s="21">
        <v>60</v>
      </c>
      <c r="AW104" s="21"/>
      <c r="AX104" s="21">
        <v>5</v>
      </c>
      <c r="AY104" s="21"/>
      <c r="AZ104" s="21">
        <v>50</v>
      </c>
      <c r="BA104" s="21">
        <v>30</v>
      </c>
      <c r="BB104" s="21">
        <v>0</v>
      </c>
      <c r="BC104" s="21">
        <v>20</v>
      </c>
      <c r="BD104" s="21"/>
      <c r="BE104" s="21">
        <v>2</v>
      </c>
      <c r="BF104" s="21">
        <v>0</v>
      </c>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row>
    <row r="105" spans="1:83" s="3" customFormat="1" ht="48">
      <c r="A105" s="14">
        <f>+IF(L105="","",COUNTA($L$9:$L105))</f>
        <v>75</v>
      </c>
      <c r="B105" s="14" t="s">
        <v>432</v>
      </c>
      <c r="C105" s="14" t="s">
        <v>554</v>
      </c>
      <c r="D105" s="19">
        <v>307</v>
      </c>
      <c r="E105" s="19">
        <v>349</v>
      </c>
      <c r="F105" s="20" t="s">
        <v>433</v>
      </c>
      <c r="G105" s="19" t="s">
        <v>312</v>
      </c>
      <c r="H105" s="19" t="s">
        <v>434</v>
      </c>
      <c r="I105" s="19" t="s">
        <v>36</v>
      </c>
      <c r="J105" s="19" t="s">
        <v>435</v>
      </c>
      <c r="K105" s="19" t="s">
        <v>455</v>
      </c>
      <c r="L105" s="19" t="s">
        <v>4</v>
      </c>
      <c r="M105" s="40">
        <v>279300</v>
      </c>
      <c r="N105" s="19" t="s">
        <v>465</v>
      </c>
      <c r="O105" s="16">
        <v>6</v>
      </c>
      <c r="P105" s="19"/>
      <c r="Q105" s="21">
        <v>0</v>
      </c>
      <c r="R105" s="21"/>
      <c r="S105" s="21"/>
      <c r="T105" s="21"/>
      <c r="U105" s="21"/>
      <c r="V105" s="21"/>
      <c r="W105" s="21"/>
      <c r="X105" s="21"/>
      <c r="Y105" s="21"/>
      <c r="Z105" s="21"/>
      <c r="AA105" s="21"/>
      <c r="AB105" s="21"/>
      <c r="AC105" s="21"/>
      <c r="AD105" s="21"/>
      <c r="AE105" s="21"/>
      <c r="AF105" s="21">
        <v>20</v>
      </c>
      <c r="AG105" s="21"/>
      <c r="AH105" s="21">
        <v>10</v>
      </c>
      <c r="AI105" s="21">
        <v>0</v>
      </c>
      <c r="AJ105" s="21">
        <v>80</v>
      </c>
      <c r="AK105" s="21">
        <v>0</v>
      </c>
      <c r="AL105" s="21">
        <v>20</v>
      </c>
      <c r="AM105" s="21">
        <v>20</v>
      </c>
      <c r="AN105" s="21">
        <v>0</v>
      </c>
      <c r="AO105" s="21">
        <v>0</v>
      </c>
      <c r="AP105" s="21">
        <v>20</v>
      </c>
      <c r="AQ105" s="21"/>
      <c r="AR105" s="21"/>
      <c r="AS105" s="21"/>
      <c r="AT105" s="21"/>
      <c r="AU105" s="21">
        <v>0</v>
      </c>
      <c r="AV105" s="21">
        <v>110</v>
      </c>
      <c r="AW105" s="21"/>
      <c r="AX105" s="21">
        <v>0</v>
      </c>
      <c r="AY105" s="21"/>
      <c r="AZ105" s="21">
        <v>20</v>
      </c>
      <c r="BA105" s="21">
        <v>0</v>
      </c>
      <c r="BB105" s="21">
        <v>0</v>
      </c>
      <c r="BC105" s="21">
        <v>15</v>
      </c>
      <c r="BD105" s="21"/>
      <c r="BE105" s="21">
        <v>0</v>
      </c>
      <c r="BF105" s="21">
        <v>0</v>
      </c>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row>
    <row r="106" spans="1:83" s="3" customFormat="1" ht="36">
      <c r="A106" s="14">
        <f>+IF(L106="","",COUNTA($L$9:$L106))</f>
        <v>76</v>
      </c>
      <c r="B106" s="14" t="s">
        <v>276</v>
      </c>
      <c r="C106" s="14" t="s">
        <v>555</v>
      </c>
      <c r="D106" s="19">
        <v>309</v>
      </c>
      <c r="E106" s="19">
        <v>351</v>
      </c>
      <c r="F106" s="20" t="s">
        <v>170</v>
      </c>
      <c r="G106" s="19" t="s">
        <v>312</v>
      </c>
      <c r="H106" s="19" t="s">
        <v>171</v>
      </c>
      <c r="I106" s="19" t="s">
        <v>172</v>
      </c>
      <c r="J106" s="19" t="s">
        <v>173</v>
      </c>
      <c r="K106" s="19" t="s">
        <v>456</v>
      </c>
      <c r="L106" s="19" t="s">
        <v>4</v>
      </c>
      <c r="M106" s="40">
        <v>361200</v>
      </c>
      <c r="N106" s="19" t="s">
        <v>465</v>
      </c>
      <c r="O106" s="16">
        <v>6</v>
      </c>
      <c r="P106" s="19"/>
      <c r="Q106" s="21">
        <v>80</v>
      </c>
      <c r="R106" s="21"/>
      <c r="S106" s="21"/>
      <c r="T106" s="21"/>
      <c r="U106" s="21"/>
      <c r="V106" s="21"/>
      <c r="W106" s="21"/>
      <c r="X106" s="21">
        <v>5</v>
      </c>
      <c r="Y106" s="21"/>
      <c r="Z106" s="21"/>
      <c r="AA106" s="21"/>
      <c r="AB106" s="21"/>
      <c r="AC106" s="21"/>
      <c r="AD106" s="21">
        <v>70</v>
      </c>
      <c r="AE106" s="21">
        <v>30</v>
      </c>
      <c r="AF106" s="21"/>
      <c r="AG106" s="21"/>
      <c r="AH106" s="21">
        <v>20</v>
      </c>
      <c r="AI106" s="21">
        <v>60</v>
      </c>
      <c r="AJ106" s="21">
        <v>30</v>
      </c>
      <c r="AK106" s="21">
        <v>0</v>
      </c>
      <c r="AL106" s="21">
        <v>20</v>
      </c>
      <c r="AM106" s="21">
        <v>20</v>
      </c>
      <c r="AN106" s="21">
        <v>0</v>
      </c>
      <c r="AO106" s="21">
        <v>10</v>
      </c>
      <c r="AP106" s="21">
        <v>3</v>
      </c>
      <c r="AQ106" s="21"/>
      <c r="AR106" s="21"/>
      <c r="AS106" s="21"/>
      <c r="AT106" s="21">
        <v>50</v>
      </c>
      <c r="AU106" s="21">
        <v>10</v>
      </c>
      <c r="AV106" s="21">
        <v>60</v>
      </c>
      <c r="AW106" s="21"/>
      <c r="AX106" s="21">
        <v>2</v>
      </c>
      <c r="AY106" s="21"/>
      <c r="AZ106" s="21">
        <v>0</v>
      </c>
      <c r="BA106" s="21">
        <v>0</v>
      </c>
      <c r="BB106" s="21">
        <v>0</v>
      </c>
      <c r="BC106" s="21">
        <v>10</v>
      </c>
      <c r="BD106" s="21">
        <v>1</v>
      </c>
      <c r="BE106" s="21">
        <v>2</v>
      </c>
      <c r="BF106" s="21">
        <v>10</v>
      </c>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row>
    <row r="107" spans="1:83" s="3" customFormat="1" ht="72">
      <c r="A107" s="14">
        <f>+IF(L107="","",COUNTA($L$9:$L107))</f>
        <v>77</v>
      </c>
      <c r="B107" s="14" t="s">
        <v>277</v>
      </c>
      <c r="C107" s="14" t="s">
        <v>556</v>
      </c>
      <c r="D107" s="19">
        <v>310</v>
      </c>
      <c r="E107" s="19">
        <v>353</v>
      </c>
      <c r="F107" s="20" t="s">
        <v>174</v>
      </c>
      <c r="G107" s="19" t="s">
        <v>313</v>
      </c>
      <c r="H107" s="19" t="s">
        <v>175</v>
      </c>
      <c r="I107" s="19" t="s">
        <v>453</v>
      </c>
      <c r="J107" s="19" t="s">
        <v>176</v>
      </c>
      <c r="K107" s="19"/>
      <c r="L107" s="19" t="s">
        <v>4</v>
      </c>
      <c r="M107" s="40">
        <v>291000</v>
      </c>
      <c r="N107" s="19" t="s">
        <v>464</v>
      </c>
      <c r="O107" s="16">
        <v>5</v>
      </c>
      <c r="P107" s="19"/>
      <c r="Q107" s="21">
        <v>0</v>
      </c>
      <c r="R107" s="21"/>
      <c r="S107" s="21"/>
      <c r="T107" s="21"/>
      <c r="U107" s="21"/>
      <c r="V107" s="21"/>
      <c r="W107" s="21"/>
      <c r="X107" s="21"/>
      <c r="Y107" s="21"/>
      <c r="Z107" s="21"/>
      <c r="AA107" s="21"/>
      <c r="AB107" s="21"/>
      <c r="AC107" s="21">
        <v>10</v>
      </c>
      <c r="AD107" s="21"/>
      <c r="AE107" s="21"/>
      <c r="AF107" s="21"/>
      <c r="AG107" s="21"/>
      <c r="AH107" s="21"/>
      <c r="AI107" s="21">
        <v>0</v>
      </c>
      <c r="AJ107" s="21"/>
      <c r="AK107" s="21">
        <v>0</v>
      </c>
      <c r="AL107" s="21"/>
      <c r="AM107" s="21"/>
      <c r="AN107" s="21">
        <v>0</v>
      </c>
      <c r="AO107" s="21">
        <v>0</v>
      </c>
      <c r="AP107" s="21"/>
      <c r="AQ107" s="21"/>
      <c r="AR107" s="21"/>
      <c r="AS107" s="21"/>
      <c r="AT107" s="21"/>
      <c r="AU107" s="21">
        <v>0</v>
      </c>
      <c r="AV107" s="21">
        <v>30</v>
      </c>
      <c r="AW107" s="21"/>
      <c r="AX107" s="21">
        <v>0</v>
      </c>
      <c r="AY107" s="21"/>
      <c r="AZ107" s="21">
        <v>0</v>
      </c>
      <c r="BA107" s="21">
        <v>0</v>
      </c>
      <c r="BB107" s="21">
        <v>0</v>
      </c>
      <c r="BC107" s="21">
        <v>10</v>
      </c>
      <c r="BD107" s="21"/>
      <c r="BE107" s="21">
        <v>0</v>
      </c>
      <c r="BF107" s="21">
        <v>0</v>
      </c>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row>
    <row r="108" spans="1:83" s="4" customFormat="1" ht="24">
      <c r="A108" s="14" t="str">
        <f>+IF(L108="","",COUNTA($L$9:$L108))</f>
        <v/>
      </c>
      <c r="B108" s="14"/>
      <c r="C108" s="15"/>
      <c r="D108" s="16"/>
      <c r="E108" s="16"/>
      <c r="F108" s="17" t="s">
        <v>557</v>
      </c>
      <c r="G108" s="19"/>
      <c r="H108" s="19"/>
      <c r="I108" s="19"/>
      <c r="J108" s="19"/>
      <c r="K108" s="19"/>
      <c r="L108" s="19"/>
      <c r="M108" s="40"/>
      <c r="N108" s="19"/>
      <c r="O108" s="16"/>
      <c r="P108" s="16"/>
      <c r="Q108" s="18">
        <v>0</v>
      </c>
      <c r="R108" s="18"/>
      <c r="S108" s="18"/>
      <c r="T108" s="18"/>
      <c r="U108" s="18"/>
      <c r="V108" s="18"/>
      <c r="W108" s="18"/>
      <c r="X108" s="18"/>
      <c r="Y108" s="18"/>
      <c r="Z108" s="18"/>
      <c r="AA108" s="18"/>
      <c r="AB108" s="18"/>
      <c r="AC108" s="18"/>
      <c r="AD108" s="18"/>
      <c r="AE108" s="18"/>
      <c r="AF108" s="18"/>
      <c r="AG108" s="18"/>
      <c r="AH108" s="18"/>
      <c r="AI108" s="18">
        <v>0</v>
      </c>
      <c r="AJ108" s="18"/>
      <c r="AK108" s="18">
        <v>0</v>
      </c>
      <c r="AL108" s="18"/>
      <c r="AM108" s="18"/>
      <c r="AN108" s="18"/>
      <c r="AO108" s="18">
        <v>0</v>
      </c>
      <c r="AP108" s="18"/>
      <c r="AQ108" s="18"/>
      <c r="AR108" s="18"/>
      <c r="AS108" s="18"/>
      <c r="AT108" s="18"/>
      <c r="AU108" s="18">
        <v>0</v>
      </c>
      <c r="AV108" s="18">
        <v>0</v>
      </c>
      <c r="AW108" s="18"/>
      <c r="AX108" s="18"/>
      <c r="AY108" s="18"/>
      <c r="AZ108" s="18">
        <v>0</v>
      </c>
      <c r="BA108" s="18">
        <v>0</v>
      </c>
      <c r="BB108" s="18">
        <v>0</v>
      </c>
      <c r="BC108" s="18"/>
      <c r="BD108" s="18"/>
      <c r="BE108" s="18">
        <v>0</v>
      </c>
      <c r="BF108" s="18">
        <v>0</v>
      </c>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row>
    <row r="109" spans="1:83" s="3" customFormat="1" ht="72">
      <c r="A109" s="14">
        <f>+IF(L109="","",COUNTA($L$9:$L109))</f>
        <v>78</v>
      </c>
      <c r="B109" s="14" t="s">
        <v>278</v>
      </c>
      <c r="C109" s="14" t="s">
        <v>558</v>
      </c>
      <c r="D109" s="19">
        <v>315</v>
      </c>
      <c r="E109" s="19">
        <v>363</v>
      </c>
      <c r="F109" s="20" t="s">
        <v>177</v>
      </c>
      <c r="G109" s="19" t="s">
        <v>313</v>
      </c>
      <c r="H109" s="19" t="s">
        <v>178</v>
      </c>
      <c r="I109" s="19" t="s">
        <v>179</v>
      </c>
      <c r="J109" s="19" t="s">
        <v>180</v>
      </c>
      <c r="K109" s="19"/>
      <c r="L109" s="19" t="s">
        <v>4</v>
      </c>
      <c r="M109" s="40">
        <v>55020</v>
      </c>
      <c r="N109" s="19" t="s">
        <v>466</v>
      </c>
      <c r="O109" s="16">
        <v>1</v>
      </c>
      <c r="P109" s="19"/>
      <c r="Q109" s="21">
        <v>80</v>
      </c>
      <c r="R109" s="21"/>
      <c r="S109" s="21"/>
      <c r="T109" s="21"/>
      <c r="U109" s="21">
        <v>100</v>
      </c>
      <c r="V109" s="21">
        <v>60</v>
      </c>
      <c r="W109" s="21"/>
      <c r="X109" s="21">
        <v>3</v>
      </c>
      <c r="Y109" s="21"/>
      <c r="Z109" s="21"/>
      <c r="AA109" s="21"/>
      <c r="AB109" s="21"/>
      <c r="AC109" s="21"/>
      <c r="AD109" s="21">
        <v>70</v>
      </c>
      <c r="AE109" s="21">
        <v>20</v>
      </c>
      <c r="AF109" s="21">
        <v>20</v>
      </c>
      <c r="AG109" s="21">
        <v>40</v>
      </c>
      <c r="AH109" s="21">
        <v>60</v>
      </c>
      <c r="AI109" s="21">
        <v>150</v>
      </c>
      <c r="AJ109" s="21">
        <v>200</v>
      </c>
      <c r="AK109" s="21">
        <v>0</v>
      </c>
      <c r="AL109" s="21">
        <v>60</v>
      </c>
      <c r="AM109" s="21">
        <v>60</v>
      </c>
      <c r="AN109" s="21">
        <v>50</v>
      </c>
      <c r="AO109" s="21">
        <v>0</v>
      </c>
      <c r="AP109" s="21">
        <v>30</v>
      </c>
      <c r="AQ109" s="21"/>
      <c r="AR109" s="21"/>
      <c r="AS109" s="21">
        <v>80</v>
      </c>
      <c r="AT109" s="21">
        <v>100</v>
      </c>
      <c r="AU109" s="21">
        <v>0</v>
      </c>
      <c r="AV109" s="21">
        <v>130</v>
      </c>
      <c r="AW109" s="21">
        <v>40</v>
      </c>
      <c r="AX109" s="21">
        <v>0</v>
      </c>
      <c r="AY109" s="21">
        <v>45</v>
      </c>
      <c r="AZ109" s="21">
        <v>100</v>
      </c>
      <c r="BA109" s="21">
        <v>60</v>
      </c>
      <c r="BB109" s="21">
        <v>120</v>
      </c>
      <c r="BC109" s="21">
        <v>10</v>
      </c>
      <c r="BD109" s="21"/>
      <c r="BE109" s="21">
        <v>3</v>
      </c>
      <c r="BF109" s="21">
        <v>14</v>
      </c>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row>
    <row r="110" spans="1:83" s="3" customFormat="1" ht="48">
      <c r="A110" s="14">
        <f>+IF(L110="","",COUNTA($L$9:$L110))</f>
        <v>79</v>
      </c>
      <c r="B110" s="14" t="s">
        <v>279</v>
      </c>
      <c r="C110" s="14" t="s">
        <v>559</v>
      </c>
      <c r="D110" s="19">
        <v>316</v>
      </c>
      <c r="E110" s="19">
        <v>364</v>
      </c>
      <c r="F110" s="20" t="s">
        <v>181</v>
      </c>
      <c r="G110" s="19" t="s">
        <v>380</v>
      </c>
      <c r="H110" s="19" t="s">
        <v>182</v>
      </c>
      <c r="I110" s="19" t="s">
        <v>34</v>
      </c>
      <c r="J110" s="19" t="s">
        <v>183</v>
      </c>
      <c r="K110" s="19"/>
      <c r="L110" s="19" t="s">
        <v>4</v>
      </c>
      <c r="M110" s="40">
        <v>94000</v>
      </c>
      <c r="N110" s="19" t="s">
        <v>463</v>
      </c>
      <c r="O110" s="16">
        <v>3</v>
      </c>
      <c r="P110" s="19"/>
      <c r="Q110" s="21">
        <v>80</v>
      </c>
      <c r="R110" s="21"/>
      <c r="S110" s="21"/>
      <c r="T110" s="21"/>
      <c r="U110" s="21"/>
      <c r="V110" s="21">
        <v>60</v>
      </c>
      <c r="W110" s="21"/>
      <c r="X110" s="21">
        <v>5</v>
      </c>
      <c r="Y110" s="21"/>
      <c r="Z110" s="21"/>
      <c r="AA110" s="21"/>
      <c r="AB110" s="21"/>
      <c r="AC110" s="21"/>
      <c r="AD110" s="21">
        <v>70</v>
      </c>
      <c r="AE110" s="21">
        <v>50</v>
      </c>
      <c r="AF110" s="21">
        <v>30</v>
      </c>
      <c r="AG110" s="21">
        <v>60</v>
      </c>
      <c r="AH110" s="21">
        <v>60</v>
      </c>
      <c r="AI110" s="21">
        <v>180</v>
      </c>
      <c r="AJ110" s="21">
        <v>200</v>
      </c>
      <c r="AK110" s="21">
        <v>10</v>
      </c>
      <c r="AL110" s="21">
        <v>50</v>
      </c>
      <c r="AM110" s="21">
        <v>50</v>
      </c>
      <c r="AN110" s="21">
        <v>50</v>
      </c>
      <c r="AO110" s="21">
        <v>10</v>
      </c>
      <c r="AP110" s="21">
        <v>30</v>
      </c>
      <c r="AQ110" s="21"/>
      <c r="AR110" s="21"/>
      <c r="AS110" s="21">
        <v>50</v>
      </c>
      <c r="AT110" s="21">
        <v>100</v>
      </c>
      <c r="AU110" s="21">
        <v>85</v>
      </c>
      <c r="AV110" s="21">
        <v>110</v>
      </c>
      <c r="AW110" s="21">
        <v>100</v>
      </c>
      <c r="AX110" s="21">
        <v>200</v>
      </c>
      <c r="AY110" s="21">
        <v>45</v>
      </c>
      <c r="AZ110" s="21">
        <v>100</v>
      </c>
      <c r="BA110" s="21">
        <v>70</v>
      </c>
      <c r="BB110" s="21">
        <v>120</v>
      </c>
      <c r="BC110" s="21">
        <v>15</v>
      </c>
      <c r="BD110" s="21"/>
      <c r="BE110" s="21">
        <v>3</v>
      </c>
      <c r="BF110" s="21">
        <v>12</v>
      </c>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row>
    <row r="111" spans="1:83" s="3" customFormat="1" ht="120">
      <c r="A111" s="14">
        <f>+IF(L111="","",COUNTA($L$9:$L111))</f>
        <v>80</v>
      </c>
      <c r="B111" s="14" t="s">
        <v>436</v>
      </c>
      <c r="C111" s="14" t="s">
        <v>560</v>
      </c>
      <c r="D111" s="19">
        <v>317</v>
      </c>
      <c r="E111" s="19">
        <v>366</v>
      </c>
      <c r="F111" s="20" t="s">
        <v>437</v>
      </c>
      <c r="G111" s="19" t="s">
        <v>312</v>
      </c>
      <c r="H111" s="19" t="s">
        <v>438</v>
      </c>
      <c r="I111" s="19" t="s">
        <v>439</v>
      </c>
      <c r="J111" s="19" t="s">
        <v>440</v>
      </c>
      <c r="K111" s="19" t="s">
        <v>386</v>
      </c>
      <c r="L111" s="19" t="s">
        <v>4</v>
      </c>
      <c r="M111" s="40">
        <v>198000</v>
      </c>
      <c r="N111" s="19" t="s">
        <v>463</v>
      </c>
      <c r="O111" s="16">
        <v>3</v>
      </c>
      <c r="P111" s="19"/>
      <c r="Q111" s="21">
        <v>0</v>
      </c>
      <c r="R111" s="21"/>
      <c r="S111" s="21"/>
      <c r="T111" s="21"/>
      <c r="U111" s="21"/>
      <c r="V111" s="21">
        <v>20</v>
      </c>
      <c r="W111" s="21"/>
      <c r="X111" s="21"/>
      <c r="Y111" s="21"/>
      <c r="Z111" s="21"/>
      <c r="AA111" s="21"/>
      <c r="AB111" s="21"/>
      <c r="AC111" s="21"/>
      <c r="AD111" s="21"/>
      <c r="AE111" s="21">
        <v>30</v>
      </c>
      <c r="AF111" s="21"/>
      <c r="AG111" s="21"/>
      <c r="AH111" s="21">
        <v>10</v>
      </c>
      <c r="AI111" s="21">
        <v>10</v>
      </c>
      <c r="AJ111" s="21"/>
      <c r="AK111" s="21">
        <v>0</v>
      </c>
      <c r="AL111" s="21">
        <v>20</v>
      </c>
      <c r="AM111" s="21">
        <v>20</v>
      </c>
      <c r="AN111" s="21">
        <v>3</v>
      </c>
      <c r="AO111" s="21">
        <v>5</v>
      </c>
      <c r="AP111" s="21"/>
      <c r="AQ111" s="21"/>
      <c r="AR111" s="21"/>
      <c r="AS111" s="21"/>
      <c r="AT111" s="21"/>
      <c r="AU111" s="21">
        <v>0</v>
      </c>
      <c r="AV111" s="21">
        <v>7</v>
      </c>
      <c r="AW111" s="21"/>
      <c r="AX111" s="21">
        <v>1</v>
      </c>
      <c r="AY111" s="21"/>
      <c r="AZ111" s="21">
        <v>10</v>
      </c>
      <c r="BA111" s="21">
        <v>0</v>
      </c>
      <c r="BB111" s="21">
        <v>0</v>
      </c>
      <c r="BC111" s="21">
        <v>0</v>
      </c>
      <c r="BD111" s="21"/>
      <c r="BE111" s="21">
        <v>2</v>
      </c>
      <c r="BF111" s="21">
        <v>8</v>
      </c>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row>
    <row r="112" spans="1:83" s="3" customFormat="1" ht="168">
      <c r="A112" s="14">
        <f>+IF(L112="","",COUNTA($L$9:$L112))</f>
        <v>81</v>
      </c>
      <c r="B112" s="14" t="s">
        <v>280</v>
      </c>
      <c r="C112" s="14" t="s">
        <v>561</v>
      </c>
      <c r="D112" s="19">
        <v>319</v>
      </c>
      <c r="E112" s="19">
        <v>370</v>
      </c>
      <c r="F112" s="20" t="s">
        <v>184</v>
      </c>
      <c r="G112" s="19" t="s">
        <v>312</v>
      </c>
      <c r="H112" s="19" t="s">
        <v>185</v>
      </c>
      <c r="I112" s="19" t="s">
        <v>186</v>
      </c>
      <c r="J112" s="19" t="s">
        <v>187</v>
      </c>
      <c r="K112" s="19" t="s">
        <v>441</v>
      </c>
      <c r="L112" s="19" t="s">
        <v>4</v>
      </c>
      <c r="M112" s="40">
        <v>120750</v>
      </c>
      <c r="N112" s="19" t="s">
        <v>467</v>
      </c>
      <c r="O112" s="16">
        <v>4</v>
      </c>
      <c r="P112" s="19"/>
      <c r="Q112" s="21">
        <v>120</v>
      </c>
      <c r="R112" s="21"/>
      <c r="S112" s="21"/>
      <c r="T112" s="21"/>
      <c r="U112" s="21">
        <v>30</v>
      </c>
      <c r="V112" s="21">
        <v>100</v>
      </c>
      <c r="W112" s="21"/>
      <c r="X112" s="21">
        <v>10</v>
      </c>
      <c r="Y112" s="21"/>
      <c r="Z112" s="21"/>
      <c r="AA112" s="21"/>
      <c r="AB112" s="21"/>
      <c r="AC112" s="21"/>
      <c r="AD112" s="21">
        <v>100</v>
      </c>
      <c r="AE112" s="21">
        <v>50</v>
      </c>
      <c r="AF112" s="21">
        <v>36</v>
      </c>
      <c r="AG112" s="21">
        <v>100</v>
      </c>
      <c r="AH112" s="21">
        <v>120</v>
      </c>
      <c r="AI112" s="21">
        <v>200</v>
      </c>
      <c r="AJ112" s="21">
        <v>200</v>
      </c>
      <c r="AK112" s="21">
        <v>10</v>
      </c>
      <c r="AL112" s="21">
        <v>80</v>
      </c>
      <c r="AM112" s="21">
        <v>80</v>
      </c>
      <c r="AN112" s="21">
        <v>100</v>
      </c>
      <c r="AO112" s="21">
        <v>70</v>
      </c>
      <c r="AP112" s="21">
        <v>40</v>
      </c>
      <c r="AQ112" s="21"/>
      <c r="AR112" s="21"/>
      <c r="AS112" s="21">
        <v>110</v>
      </c>
      <c r="AT112" s="21">
        <v>120</v>
      </c>
      <c r="AU112" s="21">
        <v>100</v>
      </c>
      <c r="AV112" s="21">
        <v>160</v>
      </c>
      <c r="AW112" s="21">
        <v>170</v>
      </c>
      <c r="AX112" s="21">
        <v>200</v>
      </c>
      <c r="AY112" s="21">
        <v>40</v>
      </c>
      <c r="AZ112" s="21">
        <v>100</v>
      </c>
      <c r="BA112" s="21">
        <v>70</v>
      </c>
      <c r="BB112" s="21">
        <v>120</v>
      </c>
      <c r="BC112" s="21">
        <v>35</v>
      </c>
      <c r="BD112" s="21"/>
      <c r="BE112" s="21">
        <v>3</v>
      </c>
      <c r="BF112" s="21">
        <v>14</v>
      </c>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row>
    <row r="113" spans="1:83" s="3" customFormat="1" ht="132">
      <c r="A113" s="14">
        <f>+IF(L113="","",COUNTA($L$9:$L113))</f>
        <v>82</v>
      </c>
      <c r="B113" s="14" t="s">
        <v>281</v>
      </c>
      <c r="C113" s="14" t="s">
        <v>562</v>
      </c>
      <c r="D113" s="19">
        <v>321</v>
      </c>
      <c r="E113" s="19">
        <v>374</v>
      </c>
      <c r="F113" s="20" t="s">
        <v>188</v>
      </c>
      <c r="G113" s="19" t="s">
        <v>312</v>
      </c>
      <c r="H113" s="19" t="s">
        <v>189</v>
      </c>
      <c r="I113" s="19" t="s">
        <v>190</v>
      </c>
      <c r="J113" s="19" t="s">
        <v>191</v>
      </c>
      <c r="K113" s="19" t="s">
        <v>455</v>
      </c>
      <c r="L113" s="19" t="s">
        <v>4</v>
      </c>
      <c r="M113" s="40">
        <v>224700</v>
      </c>
      <c r="N113" s="19" t="s">
        <v>465</v>
      </c>
      <c r="O113" s="16">
        <v>6</v>
      </c>
      <c r="P113" s="19"/>
      <c r="Q113" s="21">
        <v>0</v>
      </c>
      <c r="R113" s="21"/>
      <c r="S113" s="21"/>
      <c r="T113" s="21"/>
      <c r="U113" s="21"/>
      <c r="V113" s="21"/>
      <c r="W113" s="21"/>
      <c r="X113" s="21"/>
      <c r="Y113" s="21"/>
      <c r="Z113" s="21"/>
      <c r="AA113" s="21"/>
      <c r="AB113" s="21"/>
      <c r="AC113" s="21"/>
      <c r="AD113" s="21"/>
      <c r="AE113" s="21">
        <v>10</v>
      </c>
      <c r="AF113" s="21"/>
      <c r="AG113" s="21"/>
      <c r="AH113" s="21">
        <v>10</v>
      </c>
      <c r="AI113" s="21">
        <v>0</v>
      </c>
      <c r="AJ113" s="21"/>
      <c r="AK113" s="21">
        <v>5</v>
      </c>
      <c r="AL113" s="21"/>
      <c r="AM113" s="21"/>
      <c r="AN113" s="21">
        <v>0</v>
      </c>
      <c r="AO113" s="21">
        <v>0</v>
      </c>
      <c r="AP113" s="21">
        <v>10</v>
      </c>
      <c r="AQ113" s="21"/>
      <c r="AR113" s="21"/>
      <c r="AS113" s="21"/>
      <c r="AT113" s="21"/>
      <c r="AU113" s="21">
        <v>10</v>
      </c>
      <c r="AV113" s="21">
        <v>0</v>
      </c>
      <c r="AW113" s="21"/>
      <c r="AX113" s="21">
        <v>3</v>
      </c>
      <c r="AY113" s="21"/>
      <c r="AZ113" s="21">
        <v>0</v>
      </c>
      <c r="BA113" s="21">
        <v>0</v>
      </c>
      <c r="BB113" s="21">
        <v>0</v>
      </c>
      <c r="BC113" s="21">
        <v>5</v>
      </c>
      <c r="BD113" s="21"/>
      <c r="BE113" s="21">
        <v>0</v>
      </c>
      <c r="BF113" s="21">
        <v>0</v>
      </c>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row>
    <row r="114" spans="1:83" s="3" customFormat="1" ht="132">
      <c r="A114" s="14">
        <f>+IF(L114="","",COUNTA($L$9:$L114))</f>
        <v>83</v>
      </c>
      <c r="B114" s="14" t="s">
        <v>300</v>
      </c>
      <c r="C114" s="14" t="s">
        <v>563</v>
      </c>
      <c r="D114" s="19">
        <v>323</v>
      </c>
      <c r="E114" s="19">
        <v>377</v>
      </c>
      <c r="F114" s="20" t="s">
        <v>192</v>
      </c>
      <c r="G114" s="19" t="s">
        <v>312</v>
      </c>
      <c r="H114" s="19" t="s">
        <v>193</v>
      </c>
      <c r="I114" s="19" t="s">
        <v>190</v>
      </c>
      <c r="J114" s="19" t="s">
        <v>191</v>
      </c>
      <c r="K114" s="19" t="s">
        <v>456</v>
      </c>
      <c r="L114" s="19" t="s">
        <v>4</v>
      </c>
      <c r="M114" s="40">
        <v>894600</v>
      </c>
      <c r="N114" s="19" t="s">
        <v>465</v>
      </c>
      <c r="O114" s="16">
        <v>6</v>
      </c>
      <c r="P114" s="19"/>
      <c r="Q114" s="21">
        <v>0</v>
      </c>
      <c r="R114" s="21"/>
      <c r="S114" s="21"/>
      <c r="T114" s="21"/>
      <c r="U114" s="21">
        <v>10</v>
      </c>
      <c r="V114" s="21">
        <v>20</v>
      </c>
      <c r="W114" s="21"/>
      <c r="X114" s="21"/>
      <c r="Y114" s="21"/>
      <c r="Z114" s="21"/>
      <c r="AA114" s="21"/>
      <c r="AB114" s="21"/>
      <c r="AC114" s="21"/>
      <c r="AD114" s="21"/>
      <c r="AE114" s="21">
        <v>30</v>
      </c>
      <c r="AF114" s="21">
        <v>6</v>
      </c>
      <c r="AG114" s="21"/>
      <c r="AH114" s="21">
        <v>20</v>
      </c>
      <c r="AI114" s="21">
        <v>0</v>
      </c>
      <c r="AJ114" s="21"/>
      <c r="AK114" s="21">
        <v>5</v>
      </c>
      <c r="AL114" s="21">
        <v>20</v>
      </c>
      <c r="AM114" s="21">
        <v>20</v>
      </c>
      <c r="AN114" s="21">
        <v>0</v>
      </c>
      <c r="AO114" s="21">
        <v>5</v>
      </c>
      <c r="AP114" s="21">
        <v>10</v>
      </c>
      <c r="AQ114" s="21"/>
      <c r="AR114" s="21"/>
      <c r="AS114" s="21"/>
      <c r="AT114" s="21"/>
      <c r="AU114" s="21">
        <v>10</v>
      </c>
      <c r="AV114" s="21">
        <v>10</v>
      </c>
      <c r="AW114" s="21">
        <v>50</v>
      </c>
      <c r="AX114" s="21">
        <v>2</v>
      </c>
      <c r="AY114" s="21">
        <v>20</v>
      </c>
      <c r="AZ114" s="21">
        <v>10</v>
      </c>
      <c r="BA114" s="21">
        <v>0</v>
      </c>
      <c r="BB114" s="21">
        <v>0</v>
      </c>
      <c r="BC114" s="21">
        <v>5</v>
      </c>
      <c r="BD114" s="21"/>
      <c r="BE114" s="21">
        <v>0</v>
      </c>
      <c r="BF114" s="21">
        <v>8</v>
      </c>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row>
    <row r="115" spans="1:83" s="3" customFormat="1" ht="144">
      <c r="A115" s="14">
        <f>+IF(L115="","",COUNTA($L$9:$L115))</f>
        <v>84</v>
      </c>
      <c r="B115" s="14" t="s">
        <v>284</v>
      </c>
      <c r="C115" s="14" t="s">
        <v>564</v>
      </c>
      <c r="D115" s="19">
        <v>327</v>
      </c>
      <c r="E115" s="19">
        <v>385</v>
      </c>
      <c r="F115" s="20" t="s">
        <v>194</v>
      </c>
      <c r="G115" s="19" t="s">
        <v>313</v>
      </c>
      <c r="H115" s="19" t="s">
        <v>195</v>
      </c>
      <c r="I115" s="19" t="s">
        <v>196</v>
      </c>
      <c r="J115" s="19" t="s">
        <v>197</v>
      </c>
      <c r="K115" s="19"/>
      <c r="L115" s="19" t="s">
        <v>4</v>
      </c>
      <c r="M115" s="40">
        <v>200025</v>
      </c>
      <c r="N115" s="19" t="s">
        <v>466</v>
      </c>
      <c r="O115" s="16">
        <v>1</v>
      </c>
      <c r="P115" s="19"/>
      <c r="Q115" s="21">
        <v>50</v>
      </c>
      <c r="R115" s="21"/>
      <c r="S115" s="21"/>
      <c r="T115" s="21"/>
      <c r="U115" s="21">
        <v>100</v>
      </c>
      <c r="V115" s="21">
        <v>70</v>
      </c>
      <c r="W115" s="21"/>
      <c r="X115" s="21">
        <v>5</v>
      </c>
      <c r="Y115" s="21"/>
      <c r="Z115" s="21"/>
      <c r="AA115" s="21"/>
      <c r="AB115" s="21"/>
      <c r="AC115" s="21"/>
      <c r="AD115" s="21">
        <v>80</v>
      </c>
      <c r="AE115" s="21">
        <v>50</v>
      </c>
      <c r="AF115" s="21">
        <v>35</v>
      </c>
      <c r="AG115" s="21">
        <v>60</v>
      </c>
      <c r="AH115" s="21">
        <v>50</v>
      </c>
      <c r="AI115" s="21">
        <v>100</v>
      </c>
      <c r="AJ115" s="21">
        <v>130</v>
      </c>
      <c r="AK115" s="21">
        <v>10</v>
      </c>
      <c r="AL115" s="21">
        <v>60</v>
      </c>
      <c r="AM115" s="21">
        <v>60</v>
      </c>
      <c r="AN115" s="21">
        <v>45</v>
      </c>
      <c r="AO115" s="21">
        <v>50</v>
      </c>
      <c r="AP115" s="21">
        <v>20</v>
      </c>
      <c r="AQ115" s="21"/>
      <c r="AR115" s="21"/>
      <c r="AS115" s="21"/>
      <c r="AT115" s="21"/>
      <c r="AU115" s="21">
        <v>50</v>
      </c>
      <c r="AV115" s="21">
        <v>100</v>
      </c>
      <c r="AW115" s="21">
        <v>15</v>
      </c>
      <c r="AX115" s="21">
        <v>130</v>
      </c>
      <c r="AY115" s="21">
        <v>40</v>
      </c>
      <c r="AZ115" s="21">
        <v>50</v>
      </c>
      <c r="BA115" s="21">
        <v>35</v>
      </c>
      <c r="BB115" s="21">
        <v>60</v>
      </c>
      <c r="BC115" s="21">
        <v>15</v>
      </c>
      <c r="BD115" s="21"/>
      <c r="BE115" s="21">
        <v>3</v>
      </c>
      <c r="BF115" s="21">
        <v>12</v>
      </c>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row>
    <row r="116" spans="1:83" s="4" customFormat="1" ht="24">
      <c r="A116" s="14" t="str">
        <f>+IF(L116="","",COUNTA($L$9:$L116))</f>
        <v/>
      </c>
      <c r="B116" s="14"/>
      <c r="C116" s="15"/>
      <c r="D116" s="16"/>
      <c r="E116" s="16"/>
      <c r="F116" s="17" t="s">
        <v>565</v>
      </c>
      <c r="G116" s="19"/>
      <c r="H116" s="19"/>
      <c r="I116" s="19"/>
      <c r="J116" s="19"/>
      <c r="K116" s="19"/>
      <c r="L116" s="19"/>
      <c r="M116" s="40"/>
      <c r="N116" s="19"/>
      <c r="O116" s="16"/>
      <c r="P116" s="16"/>
      <c r="Q116" s="18">
        <v>0</v>
      </c>
      <c r="R116" s="18"/>
      <c r="S116" s="18"/>
      <c r="T116" s="18"/>
      <c r="U116" s="18"/>
      <c r="V116" s="18"/>
      <c r="W116" s="18"/>
      <c r="X116" s="18"/>
      <c r="Y116" s="18"/>
      <c r="Z116" s="18"/>
      <c r="AA116" s="18"/>
      <c r="AB116" s="18"/>
      <c r="AC116" s="18"/>
      <c r="AD116" s="18"/>
      <c r="AE116" s="18"/>
      <c r="AF116" s="18"/>
      <c r="AG116" s="18"/>
      <c r="AH116" s="18"/>
      <c r="AI116" s="18">
        <v>0</v>
      </c>
      <c r="AJ116" s="18"/>
      <c r="AK116" s="18">
        <v>0</v>
      </c>
      <c r="AL116" s="18"/>
      <c r="AM116" s="18"/>
      <c r="AN116" s="18"/>
      <c r="AO116" s="18">
        <v>0</v>
      </c>
      <c r="AP116" s="18"/>
      <c r="AQ116" s="18"/>
      <c r="AR116" s="18"/>
      <c r="AS116" s="18"/>
      <c r="AT116" s="18"/>
      <c r="AU116" s="18">
        <v>0</v>
      </c>
      <c r="AV116" s="18">
        <v>0</v>
      </c>
      <c r="AW116" s="18"/>
      <c r="AX116" s="18"/>
      <c r="AY116" s="18"/>
      <c r="AZ116" s="18">
        <v>0</v>
      </c>
      <c r="BA116" s="18">
        <v>0</v>
      </c>
      <c r="BB116" s="18">
        <v>0</v>
      </c>
      <c r="BC116" s="18"/>
      <c r="BD116" s="18"/>
      <c r="BE116" s="18">
        <v>0</v>
      </c>
      <c r="BF116" s="18">
        <v>0</v>
      </c>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row>
    <row r="117" spans="1:83" s="3" customFormat="1" ht="60">
      <c r="A117" s="14">
        <f>+IF(L117="","",COUNTA($L$9:$L117))</f>
        <v>85</v>
      </c>
      <c r="B117" s="14" t="s">
        <v>285</v>
      </c>
      <c r="C117" s="14" t="s">
        <v>566</v>
      </c>
      <c r="D117" s="19">
        <v>328</v>
      </c>
      <c r="E117" s="19">
        <v>358</v>
      </c>
      <c r="F117" s="20" t="s">
        <v>198</v>
      </c>
      <c r="G117" s="19" t="s">
        <v>312</v>
      </c>
      <c r="H117" s="19" t="s">
        <v>199</v>
      </c>
      <c r="I117" s="19" t="s">
        <v>34</v>
      </c>
      <c r="J117" s="19" t="s">
        <v>200</v>
      </c>
      <c r="K117" s="19" t="s">
        <v>317</v>
      </c>
      <c r="L117" s="19" t="s">
        <v>4</v>
      </c>
      <c r="M117" s="40">
        <v>189000</v>
      </c>
      <c r="N117" s="19" t="s">
        <v>468</v>
      </c>
      <c r="O117" s="16">
        <v>8</v>
      </c>
      <c r="P117" s="19"/>
      <c r="Q117" s="21">
        <v>120</v>
      </c>
      <c r="R117" s="21"/>
      <c r="S117" s="21"/>
      <c r="T117" s="21"/>
      <c r="U117" s="21">
        <v>80</v>
      </c>
      <c r="V117" s="21">
        <v>50</v>
      </c>
      <c r="W117" s="21"/>
      <c r="X117" s="21">
        <v>10</v>
      </c>
      <c r="Y117" s="21"/>
      <c r="Z117" s="21"/>
      <c r="AA117" s="21"/>
      <c r="AB117" s="21"/>
      <c r="AC117" s="21"/>
      <c r="AD117" s="21">
        <v>60</v>
      </c>
      <c r="AE117" s="21">
        <v>40</v>
      </c>
      <c r="AF117" s="21">
        <v>25</v>
      </c>
      <c r="AG117" s="21">
        <v>80</v>
      </c>
      <c r="AH117" s="21">
        <v>90</v>
      </c>
      <c r="AI117" s="21">
        <v>150</v>
      </c>
      <c r="AJ117" s="21">
        <v>120</v>
      </c>
      <c r="AK117" s="21">
        <v>10</v>
      </c>
      <c r="AL117" s="21">
        <v>80</v>
      </c>
      <c r="AM117" s="21">
        <v>80</v>
      </c>
      <c r="AN117" s="21">
        <v>45</v>
      </c>
      <c r="AO117" s="21">
        <v>100</v>
      </c>
      <c r="AP117" s="21">
        <v>30</v>
      </c>
      <c r="AQ117" s="21"/>
      <c r="AR117" s="21"/>
      <c r="AS117" s="21">
        <v>60</v>
      </c>
      <c r="AT117" s="21">
        <v>50</v>
      </c>
      <c r="AU117" s="21">
        <v>80</v>
      </c>
      <c r="AV117" s="21">
        <v>120</v>
      </c>
      <c r="AW117" s="21">
        <v>70</v>
      </c>
      <c r="AX117" s="21">
        <v>70</v>
      </c>
      <c r="AY117" s="21">
        <v>40</v>
      </c>
      <c r="AZ117" s="21">
        <v>100</v>
      </c>
      <c r="BA117" s="21">
        <v>55</v>
      </c>
      <c r="BB117" s="21">
        <v>120</v>
      </c>
      <c r="BC117" s="21">
        <v>25</v>
      </c>
      <c r="BD117" s="21"/>
      <c r="BE117" s="21">
        <v>2</v>
      </c>
      <c r="BF117" s="21">
        <v>8</v>
      </c>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row>
    <row r="118" spans="1:83" s="3" customFormat="1" ht="48">
      <c r="A118" s="14">
        <f>+IF(L118="","",COUNTA($L$9:$L118))</f>
        <v>86</v>
      </c>
      <c r="B118" s="14" t="s">
        <v>301</v>
      </c>
      <c r="C118" s="14" t="s">
        <v>567</v>
      </c>
      <c r="D118" s="19">
        <v>329</v>
      </c>
      <c r="E118" s="19">
        <v>360</v>
      </c>
      <c r="F118" s="20" t="s">
        <v>201</v>
      </c>
      <c r="G118" s="19" t="s">
        <v>312</v>
      </c>
      <c r="H118" s="19" t="s">
        <v>202</v>
      </c>
      <c r="I118" s="19" t="s">
        <v>203</v>
      </c>
      <c r="J118" s="19" t="s">
        <v>204</v>
      </c>
      <c r="K118" s="19" t="s">
        <v>318</v>
      </c>
      <c r="L118" s="19" t="s">
        <v>4</v>
      </c>
      <c r="M118" s="40">
        <v>190050</v>
      </c>
      <c r="N118" s="19" t="s">
        <v>466</v>
      </c>
      <c r="O118" s="16">
        <v>1</v>
      </c>
      <c r="P118" s="19"/>
      <c r="Q118" s="21">
        <v>50</v>
      </c>
      <c r="R118" s="21"/>
      <c r="S118" s="21"/>
      <c r="T118" s="21"/>
      <c r="U118" s="21">
        <v>50</v>
      </c>
      <c r="V118" s="21">
        <v>100</v>
      </c>
      <c r="W118" s="21"/>
      <c r="X118" s="21">
        <v>8</v>
      </c>
      <c r="Y118" s="21"/>
      <c r="Z118" s="21"/>
      <c r="AA118" s="21"/>
      <c r="AB118" s="21"/>
      <c r="AC118" s="21"/>
      <c r="AD118" s="21">
        <v>60</v>
      </c>
      <c r="AE118" s="21">
        <v>50</v>
      </c>
      <c r="AF118" s="21">
        <v>15</v>
      </c>
      <c r="AG118" s="21">
        <v>40</v>
      </c>
      <c r="AH118" s="21">
        <v>90</v>
      </c>
      <c r="AI118" s="21">
        <v>100</v>
      </c>
      <c r="AJ118" s="21">
        <v>200</v>
      </c>
      <c r="AK118" s="21">
        <v>5</v>
      </c>
      <c r="AL118" s="21">
        <v>60</v>
      </c>
      <c r="AM118" s="21">
        <v>60</v>
      </c>
      <c r="AN118" s="21">
        <v>50</v>
      </c>
      <c r="AO118" s="21">
        <v>100</v>
      </c>
      <c r="AP118" s="21">
        <v>20</v>
      </c>
      <c r="AQ118" s="21"/>
      <c r="AR118" s="21"/>
      <c r="AS118" s="21">
        <v>40</v>
      </c>
      <c r="AT118" s="21"/>
      <c r="AU118" s="21">
        <v>80</v>
      </c>
      <c r="AV118" s="21">
        <v>110</v>
      </c>
      <c r="AW118" s="21">
        <v>170</v>
      </c>
      <c r="AX118" s="21">
        <v>60</v>
      </c>
      <c r="AY118" s="21">
        <v>40</v>
      </c>
      <c r="AZ118" s="21">
        <v>90</v>
      </c>
      <c r="BA118" s="21">
        <v>70</v>
      </c>
      <c r="BB118" s="21">
        <v>100</v>
      </c>
      <c r="BC118" s="21">
        <v>50</v>
      </c>
      <c r="BD118" s="21"/>
      <c r="BE118" s="21">
        <v>2</v>
      </c>
      <c r="BF118" s="21">
        <v>8</v>
      </c>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row>
    <row r="119" spans="1:83" s="3" customFormat="1" ht="120">
      <c r="A119" s="14">
        <f>+IF(L119="","",COUNTA($L$9:$L119))</f>
        <v>87</v>
      </c>
      <c r="B119" s="14" t="s">
        <v>286</v>
      </c>
      <c r="C119" s="14" t="s">
        <v>568</v>
      </c>
      <c r="D119" s="19">
        <v>330</v>
      </c>
      <c r="E119" s="19">
        <v>365</v>
      </c>
      <c r="F119" s="20" t="s">
        <v>205</v>
      </c>
      <c r="G119" s="19" t="s">
        <v>312</v>
      </c>
      <c r="H119" s="19" t="s">
        <v>206</v>
      </c>
      <c r="I119" s="19" t="s">
        <v>207</v>
      </c>
      <c r="J119" s="19" t="s">
        <v>208</v>
      </c>
      <c r="K119" s="19" t="s">
        <v>386</v>
      </c>
      <c r="L119" s="19" t="s">
        <v>4</v>
      </c>
      <c r="M119" s="40">
        <v>72000</v>
      </c>
      <c r="N119" s="19" t="s">
        <v>463</v>
      </c>
      <c r="O119" s="16">
        <v>3</v>
      </c>
      <c r="P119" s="19"/>
      <c r="Q119" s="21">
        <v>120</v>
      </c>
      <c r="R119" s="21"/>
      <c r="S119" s="21"/>
      <c r="T119" s="21"/>
      <c r="U119" s="21">
        <v>30</v>
      </c>
      <c r="V119" s="21">
        <v>80</v>
      </c>
      <c r="W119" s="21"/>
      <c r="X119" s="21">
        <v>10</v>
      </c>
      <c r="Y119" s="21"/>
      <c r="Z119" s="21"/>
      <c r="AA119" s="21"/>
      <c r="AB119" s="21"/>
      <c r="AC119" s="21"/>
      <c r="AD119" s="21">
        <v>100</v>
      </c>
      <c r="AE119" s="21">
        <v>50</v>
      </c>
      <c r="AF119" s="21">
        <v>40</v>
      </c>
      <c r="AG119" s="21">
        <v>100</v>
      </c>
      <c r="AH119" s="21">
        <v>100</v>
      </c>
      <c r="AI119" s="21">
        <v>210</v>
      </c>
      <c r="AJ119" s="21">
        <v>200</v>
      </c>
      <c r="AK119" s="21">
        <v>10</v>
      </c>
      <c r="AL119" s="21">
        <v>100</v>
      </c>
      <c r="AM119" s="21">
        <v>100</v>
      </c>
      <c r="AN119" s="21">
        <v>70</v>
      </c>
      <c r="AO119" s="21">
        <v>130</v>
      </c>
      <c r="AP119" s="21">
        <v>40</v>
      </c>
      <c r="AQ119" s="21"/>
      <c r="AR119" s="21"/>
      <c r="AS119" s="21">
        <v>80</v>
      </c>
      <c r="AT119" s="21">
        <v>100</v>
      </c>
      <c r="AU119" s="21">
        <v>90</v>
      </c>
      <c r="AV119" s="21">
        <v>140</v>
      </c>
      <c r="AW119" s="21">
        <v>220</v>
      </c>
      <c r="AX119" s="21">
        <v>80</v>
      </c>
      <c r="AY119" s="21">
        <v>40</v>
      </c>
      <c r="AZ119" s="21">
        <v>120</v>
      </c>
      <c r="BA119" s="21">
        <v>55</v>
      </c>
      <c r="BB119" s="21">
        <v>80</v>
      </c>
      <c r="BC119" s="21">
        <v>70</v>
      </c>
      <c r="BD119" s="21"/>
      <c r="BE119" s="21">
        <v>3</v>
      </c>
      <c r="BF119" s="21">
        <v>14</v>
      </c>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row>
    <row r="120" spans="1:83" s="3" customFormat="1" ht="60">
      <c r="A120" s="14">
        <f>+IF(L120="","",COUNTA($L$9:$L120))</f>
        <v>88</v>
      </c>
      <c r="B120" s="14" t="s">
        <v>287</v>
      </c>
      <c r="C120" s="14" t="s">
        <v>569</v>
      </c>
      <c r="D120" s="19">
        <v>331</v>
      </c>
      <c r="E120" s="19">
        <v>367</v>
      </c>
      <c r="F120" s="20" t="s">
        <v>209</v>
      </c>
      <c r="G120" s="19" t="s">
        <v>312</v>
      </c>
      <c r="H120" s="19" t="s">
        <v>210</v>
      </c>
      <c r="I120" s="19" t="s">
        <v>211</v>
      </c>
      <c r="J120" s="19" t="s">
        <v>212</v>
      </c>
      <c r="K120" s="19" t="s">
        <v>454</v>
      </c>
      <c r="L120" s="19" t="s">
        <v>4</v>
      </c>
      <c r="M120" s="40">
        <v>350000</v>
      </c>
      <c r="N120" s="19" t="s">
        <v>464</v>
      </c>
      <c r="O120" s="16">
        <v>5</v>
      </c>
      <c r="P120" s="19"/>
      <c r="Q120" s="21">
        <v>120</v>
      </c>
      <c r="R120" s="21"/>
      <c r="S120" s="21"/>
      <c r="T120" s="21"/>
      <c r="U120" s="21"/>
      <c r="V120" s="21">
        <v>80</v>
      </c>
      <c r="W120" s="21"/>
      <c r="X120" s="21">
        <v>10</v>
      </c>
      <c r="Y120" s="21"/>
      <c r="Z120" s="21"/>
      <c r="AA120" s="21"/>
      <c r="AB120" s="21"/>
      <c r="AC120" s="21"/>
      <c r="AD120" s="21">
        <v>100</v>
      </c>
      <c r="AE120" s="21">
        <v>50</v>
      </c>
      <c r="AF120" s="21">
        <v>20</v>
      </c>
      <c r="AG120" s="21">
        <v>100</v>
      </c>
      <c r="AH120" s="21">
        <v>110</v>
      </c>
      <c r="AI120" s="21">
        <v>100</v>
      </c>
      <c r="AJ120" s="21">
        <v>190</v>
      </c>
      <c r="AK120" s="21">
        <v>10</v>
      </c>
      <c r="AL120" s="21">
        <v>100</v>
      </c>
      <c r="AM120" s="21">
        <v>100</v>
      </c>
      <c r="AN120" s="21">
        <v>90</v>
      </c>
      <c r="AO120" s="21">
        <v>60</v>
      </c>
      <c r="AP120" s="21">
        <v>30</v>
      </c>
      <c r="AQ120" s="21"/>
      <c r="AR120" s="21"/>
      <c r="AS120" s="21">
        <v>30</v>
      </c>
      <c r="AT120" s="21"/>
      <c r="AU120" s="21">
        <v>90</v>
      </c>
      <c r="AV120" s="21">
        <v>130</v>
      </c>
      <c r="AW120" s="21">
        <v>190</v>
      </c>
      <c r="AX120" s="21">
        <v>250</v>
      </c>
      <c r="AY120" s="21">
        <v>40</v>
      </c>
      <c r="AZ120" s="21">
        <v>120</v>
      </c>
      <c r="BA120" s="21">
        <v>85</v>
      </c>
      <c r="BB120" s="21">
        <v>100</v>
      </c>
      <c r="BC120" s="21">
        <v>35</v>
      </c>
      <c r="BD120" s="21"/>
      <c r="BE120" s="21">
        <v>2</v>
      </c>
      <c r="BF120" s="21">
        <v>14</v>
      </c>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row>
    <row r="121" spans="1:83" s="3" customFormat="1" ht="72">
      <c r="A121" s="14">
        <f>+IF(L121="","",COUNTA($L$9:$L121))</f>
        <v>89</v>
      </c>
      <c r="B121" s="14" t="s">
        <v>367</v>
      </c>
      <c r="C121" s="14" t="s">
        <v>570</v>
      </c>
      <c r="D121" s="19">
        <v>334</v>
      </c>
      <c r="E121" s="19">
        <v>373</v>
      </c>
      <c r="F121" s="20" t="s">
        <v>368</v>
      </c>
      <c r="G121" s="19" t="s">
        <v>312</v>
      </c>
      <c r="H121" s="19" t="s">
        <v>369</v>
      </c>
      <c r="I121" s="19" t="s">
        <v>370</v>
      </c>
      <c r="J121" s="19" t="s">
        <v>371</v>
      </c>
      <c r="K121" s="19" t="s">
        <v>318</v>
      </c>
      <c r="L121" s="19" t="s">
        <v>4</v>
      </c>
      <c r="M121" s="40">
        <v>156450</v>
      </c>
      <c r="N121" s="19" t="s">
        <v>466</v>
      </c>
      <c r="O121" s="16">
        <v>1</v>
      </c>
      <c r="P121" s="19"/>
      <c r="Q121" s="21">
        <v>70</v>
      </c>
      <c r="R121" s="21"/>
      <c r="S121" s="21"/>
      <c r="T121" s="21"/>
      <c r="U121" s="21">
        <v>20</v>
      </c>
      <c r="V121" s="21">
        <v>80</v>
      </c>
      <c r="W121" s="21"/>
      <c r="X121" s="21">
        <v>5</v>
      </c>
      <c r="Y121" s="21"/>
      <c r="Z121" s="21"/>
      <c r="AA121" s="21"/>
      <c r="AB121" s="21"/>
      <c r="AC121" s="21"/>
      <c r="AD121" s="21">
        <v>90</v>
      </c>
      <c r="AE121" s="21">
        <v>50</v>
      </c>
      <c r="AF121" s="21"/>
      <c r="AG121" s="21">
        <v>100</v>
      </c>
      <c r="AH121" s="21">
        <v>70</v>
      </c>
      <c r="AI121" s="21">
        <v>110</v>
      </c>
      <c r="AJ121" s="21">
        <v>190</v>
      </c>
      <c r="AK121" s="21">
        <v>10</v>
      </c>
      <c r="AL121" s="21">
        <v>60</v>
      </c>
      <c r="AM121" s="21">
        <v>60</v>
      </c>
      <c r="AN121" s="21">
        <v>40</v>
      </c>
      <c r="AO121" s="21">
        <v>55</v>
      </c>
      <c r="AP121" s="21">
        <v>20</v>
      </c>
      <c r="AQ121" s="21"/>
      <c r="AR121" s="21"/>
      <c r="AS121" s="21">
        <v>20</v>
      </c>
      <c r="AT121" s="21">
        <v>30</v>
      </c>
      <c r="AU121" s="21">
        <v>75</v>
      </c>
      <c r="AV121" s="21">
        <v>130</v>
      </c>
      <c r="AW121" s="21">
        <v>7</v>
      </c>
      <c r="AX121" s="21">
        <v>120</v>
      </c>
      <c r="AY121" s="21">
        <v>40</v>
      </c>
      <c r="AZ121" s="21">
        <v>100</v>
      </c>
      <c r="BA121" s="21">
        <v>45</v>
      </c>
      <c r="BB121" s="21">
        <v>60</v>
      </c>
      <c r="BC121" s="21">
        <v>30</v>
      </c>
      <c r="BD121" s="21">
        <v>15</v>
      </c>
      <c r="BE121" s="21">
        <v>3</v>
      </c>
      <c r="BF121" s="21">
        <v>14</v>
      </c>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row>
    <row r="122" spans="1:83" s="3" customFormat="1" ht="48">
      <c r="A122" s="70">
        <f>+IF(L122="","",COUNTA($L$9:$L122))</f>
        <v>90</v>
      </c>
      <c r="B122" s="70" t="s">
        <v>288</v>
      </c>
      <c r="C122" s="70" t="s">
        <v>571</v>
      </c>
      <c r="D122" s="71">
        <v>335</v>
      </c>
      <c r="E122" s="71">
        <v>376</v>
      </c>
      <c r="F122" s="72" t="s">
        <v>224</v>
      </c>
      <c r="G122" s="71" t="s">
        <v>312</v>
      </c>
      <c r="H122" s="71" t="s">
        <v>225</v>
      </c>
      <c r="I122" s="71" t="s">
        <v>289</v>
      </c>
      <c r="J122" s="71" t="s">
        <v>290</v>
      </c>
      <c r="K122" s="71" t="s">
        <v>456</v>
      </c>
      <c r="L122" s="71" t="s">
        <v>4</v>
      </c>
      <c r="M122" s="73">
        <v>1980300</v>
      </c>
      <c r="N122" s="71" t="s">
        <v>465</v>
      </c>
      <c r="O122" s="74">
        <v>6</v>
      </c>
      <c r="P122" s="71"/>
      <c r="Q122" s="75">
        <v>0</v>
      </c>
      <c r="R122" s="75"/>
      <c r="S122" s="75"/>
      <c r="T122" s="75"/>
      <c r="U122" s="75"/>
      <c r="V122" s="75"/>
      <c r="W122" s="75"/>
      <c r="X122" s="75"/>
      <c r="Y122" s="75"/>
      <c r="Z122" s="75"/>
      <c r="AA122" s="75"/>
      <c r="AB122" s="75"/>
      <c r="AC122" s="75"/>
      <c r="AD122" s="75"/>
      <c r="AE122" s="75">
        <v>10</v>
      </c>
      <c r="AF122" s="75"/>
      <c r="AG122" s="75"/>
      <c r="AH122" s="75"/>
      <c r="AI122" s="75">
        <v>2</v>
      </c>
      <c r="AJ122" s="75"/>
      <c r="AK122" s="75">
        <v>0</v>
      </c>
      <c r="AL122" s="75"/>
      <c r="AM122" s="75"/>
      <c r="AN122" s="75">
        <v>2</v>
      </c>
      <c r="AO122" s="75">
        <v>5</v>
      </c>
      <c r="AP122" s="75"/>
      <c r="AQ122" s="75"/>
      <c r="AR122" s="75"/>
      <c r="AS122" s="75"/>
      <c r="AT122" s="75"/>
      <c r="AU122" s="75">
        <v>0</v>
      </c>
      <c r="AV122" s="75">
        <v>0</v>
      </c>
      <c r="AW122" s="75">
        <v>5</v>
      </c>
      <c r="AX122" s="75">
        <v>0</v>
      </c>
      <c r="AY122" s="75">
        <v>5</v>
      </c>
      <c r="AZ122" s="75">
        <v>0</v>
      </c>
      <c r="BA122" s="75">
        <v>0</v>
      </c>
      <c r="BB122" s="75">
        <v>0</v>
      </c>
      <c r="BC122" s="75">
        <v>10</v>
      </c>
      <c r="BD122" s="75"/>
      <c r="BE122" s="75">
        <v>2</v>
      </c>
      <c r="BF122" s="75"/>
      <c r="BG122" s="75"/>
      <c r="BH122" s="75"/>
      <c r="BI122" s="75"/>
      <c r="BJ122" s="75"/>
      <c r="BK122" s="75"/>
      <c r="BL122" s="75"/>
      <c r="BM122" s="75"/>
      <c r="BN122" s="75"/>
      <c r="BO122" s="75"/>
      <c r="BP122" s="75"/>
      <c r="BQ122" s="75"/>
      <c r="BR122" s="75"/>
      <c r="BS122" s="75"/>
      <c r="BT122" s="75"/>
      <c r="BU122" s="75"/>
      <c r="BV122" s="75"/>
      <c r="BW122" s="75"/>
      <c r="BX122" s="75"/>
      <c r="BY122" s="75"/>
      <c r="BZ122" s="75"/>
      <c r="CA122" s="75"/>
      <c r="CB122" s="75"/>
      <c r="CC122" s="75"/>
      <c r="CD122" s="75"/>
      <c r="CE122" s="75"/>
    </row>
    <row r="123" spans="1:83" s="69" customFormat="1" ht="32.25" customHeight="1">
      <c r="A123" s="76"/>
      <c r="B123" s="76"/>
      <c r="C123" s="76"/>
      <c r="D123" s="76"/>
      <c r="E123" s="76"/>
      <c r="F123" s="76" t="s">
        <v>461</v>
      </c>
      <c r="G123" s="76"/>
      <c r="H123" s="76"/>
      <c r="I123" s="76"/>
      <c r="J123" s="76"/>
      <c r="K123" s="76"/>
      <c r="L123" s="76"/>
      <c r="M123" s="77"/>
      <c r="N123" s="76"/>
      <c r="O123" s="76"/>
      <c r="P123" s="76"/>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78"/>
      <c r="CD123" s="78"/>
      <c r="CE123" s="78"/>
    </row>
    <row r="124" spans="1:83" ht="53.25" customHeight="1"/>
    <row r="125" spans="1:83" ht="53.25" customHeight="1"/>
    <row r="126" spans="1:83" ht="53.25" customHeight="1"/>
    <row r="127" spans="1:83" ht="53.25" customHeight="1"/>
    <row r="128" spans="1:83">
      <c r="A128" s="26"/>
      <c r="B128" s="26"/>
      <c r="C128" s="26"/>
      <c r="D128" s="26"/>
      <c r="E128" s="26"/>
      <c r="F128" s="26"/>
      <c r="G128" s="26"/>
      <c r="H128" s="26"/>
      <c r="I128" s="26"/>
      <c r="J128" s="26"/>
      <c r="K128" s="26"/>
      <c r="L128" s="26"/>
      <c r="M128" s="39"/>
      <c r="N128" s="26"/>
      <c r="O128" s="41"/>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row>
  </sheetData>
  <autoFilter ref="A8:CG122"/>
  <mergeCells count="26">
    <mergeCell ref="Q7:BH7"/>
    <mergeCell ref="BI7:CE7"/>
    <mergeCell ref="G7:G8"/>
    <mergeCell ref="H7:H8"/>
    <mergeCell ref="I7:I8"/>
    <mergeCell ref="P7:P8"/>
    <mergeCell ref="N7:N8"/>
    <mergeCell ref="O7:O8"/>
    <mergeCell ref="J7:J8"/>
    <mergeCell ref="K7:K8"/>
    <mergeCell ref="L7:L8"/>
    <mergeCell ref="M7:M8"/>
    <mergeCell ref="J1:N1"/>
    <mergeCell ref="J2:N2"/>
    <mergeCell ref="A1:G1"/>
    <mergeCell ref="A2:G2"/>
    <mergeCell ref="A6:N6"/>
    <mergeCell ref="A5:N5"/>
    <mergeCell ref="A4:N4"/>
    <mergeCell ref="A3:N3"/>
    <mergeCell ref="F7:F8"/>
    <mergeCell ref="A7:A8"/>
    <mergeCell ref="B7:B8"/>
    <mergeCell ref="C7:C8"/>
    <mergeCell ref="D7:D8"/>
    <mergeCell ref="E7:E8"/>
  </mergeCells>
  <pageMargins left="0.39370078740157483" right="0.35433070866141736" top="0.39370078740157483" bottom="0.39370078740157483" header="0.31496062992125984" footer="0"/>
  <pageSetup paperSize="9" scale="8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VT nhóm 1</vt:lpstr>
      <vt:lpstr>VT nhóm 2</vt:lpstr>
      <vt:lpstr>'VT nhóm 1'!Print_Titles</vt:lpstr>
      <vt:lpstr>'VT nhóm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Tien Thanh</dc:creator>
  <cp:lastModifiedBy>21AK22.COM</cp:lastModifiedBy>
  <cp:lastPrinted>2022-02-25T00:49:30Z</cp:lastPrinted>
  <dcterms:created xsi:type="dcterms:W3CDTF">2020-12-02T09:06:23Z</dcterms:created>
  <dcterms:modified xsi:type="dcterms:W3CDTF">2022-02-27T13:14:52Z</dcterms:modified>
</cp:coreProperties>
</file>